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C:\Users\user\Downloads\"/>
    </mc:Choice>
  </mc:AlternateContent>
  <xr:revisionPtr revIDLastSave="0" documentId="13_ncr:1_{77D26CC2-9E19-4A1D-82EF-9298FF424D31}" xr6:coauthVersionLast="47" xr6:coauthVersionMax="47" xr10:uidLastSave="{00000000-0000-0000-0000-000000000000}"/>
  <bookViews>
    <workbookView xWindow="-108" yWindow="-108" windowWidth="23256" windowHeight="12456" xr2:uid="{CD5E6754-92C8-4549-97ED-E460E5EDB06A}"/>
  </bookViews>
  <sheets>
    <sheet name="Hoja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70" i="1" l="1"/>
  <c r="B71" i="1" s="1"/>
  <c r="B72" i="1" s="1"/>
  <c r="B73" i="1" s="1"/>
  <c r="B74" i="1" s="1"/>
  <c r="B75" i="1" s="1"/>
  <c r="B69" i="1"/>
  <c r="B59" i="1"/>
  <c r="B60" i="1" s="1"/>
  <c r="B61" i="1" s="1"/>
  <c r="B62" i="1" s="1"/>
  <c r="B63" i="1" s="1"/>
  <c r="B64" i="1" s="1"/>
  <c r="B58" i="1"/>
  <c r="I42" i="1"/>
  <c r="H42" i="1"/>
  <c r="G42" i="1"/>
  <c r="I41" i="1"/>
  <c r="H41" i="1"/>
  <c r="G41" i="1"/>
  <c r="I40" i="1"/>
  <c r="H40" i="1"/>
  <c r="G40" i="1"/>
  <c r="I39" i="1"/>
  <c r="H39" i="1"/>
  <c r="G39" i="1"/>
  <c r="I38" i="1"/>
  <c r="H38" i="1"/>
  <c r="G38" i="1"/>
  <c r="O35" i="1"/>
  <c r="N35" i="1"/>
  <c r="I35" i="1"/>
  <c r="H35" i="1"/>
  <c r="G35"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tc={303C685A-D0AF-46A1-A117-B9D40713A397}</author>
    <author>tc={CFDBEE95-7CF4-4F1D-98F5-974BE2C422FE}</author>
  </authors>
  <commentList>
    <comment ref="G55" authorId="0" shapeId="0" xr:uid="{303C685A-D0AF-46A1-A117-B9D40713A397}">
      <text>
        <t>[Comentario encadenado]
Su versión de Excel le permite leer este comentario encadenado; sin embargo, las ediciones que se apliquen se quitarán si el archivo se abre en una versión más reciente de Excel. Más información: https://go.microsoft.com/fwlink/?linkid=870924
Comentario:
    No se tienen previstos riesgos asociado al presunto incumplimiento por parte del contratista, tampoco riesgos asociados al orden público
Respuesta:
    Atendido en el riesgo 2 y sobre el orden público si se encontraba en el riesgo 6</t>
      </text>
    </comment>
    <comment ref="C74" authorId="1" shapeId="0" xr:uid="{CFDBEE95-7CF4-4F1D-98F5-974BE2C422FE}">
      <text>
        <t>[Comentario encadenado]
Su versión de Excel le permite leer este comentario encadenado; sin embargo, las ediciones que se apliquen se quitarán si el archivo se abre en una versión más reciente de Excel. Más información: https://go.microsoft.com/fwlink/?linkid=870924
Comentario:
    Verificar la zona</t>
      </text>
    </comment>
  </commentList>
</comments>
</file>

<file path=xl/sharedStrings.xml><?xml version="1.0" encoding="utf-8"?>
<sst xmlns="http://schemas.openxmlformats.org/spreadsheetml/2006/main" count="256" uniqueCount="148">
  <si>
    <t xml:space="preserve">FORMATO MATRIZ DE RIESGOS </t>
  </si>
  <si>
    <t>IDENTIFICACION Y COBERTURA DEL RIESGO</t>
  </si>
  <si>
    <t>1. CONTEXTO DEL PROCESO DE CONTRATACIÓN:</t>
  </si>
  <si>
    <t xml:space="preserve">OBJETO </t>
  </si>
  <si>
    <t xml:space="preserve">PRESUPUESTO OFICIAL: </t>
  </si>
  <si>
    <t>2. IDENTIFICACION Y CLASIFICACION DE LOS RIESGOS</t>
  </si>
  <si>
    <t xml:space="preserve">3. EVALUACIÓN Y CALIFICACION DEL RIESGO </t>
  </si>
  <si>
    <t xml:space="preserve">3.1. PROBABILIDAD  DEL RIESGO </t>
  </si>
  <si>
    <t>CATEGORIA</t>
  </si>
  <si>
    <t xml:space="preserve">VALORACIÓN </t>
  </si>
  <si>
    <t xml:space="preserve">PROBABILIDAD: </t>
  </si>
  <si>
    <t xml:space="preserve">Raro ( puede ocurrir excepcionalmente) </t>
  </si>
  <si>
    <t xml:space="preserve">Improbable ( puede ocurrir  en cualquier momento futuro) </t>
  </si>
  <si>
    <t xml:space="preserve">Posible ( puede ocurrir en cualquier momento) </t>
  </si>
  <si>
    <t xml:space="preserve">Probable ( probablemente pueda ocurrir) </t>
  </si>
  <si>
    <t>Casi cierto ( ocurre en la mayoria de circunstancias)</t>
  </si>
  <si>
    <t>3.2. IMPACTO DEL RIESGO</t>
  </si>
  <si>
    <t>IMPACTO</t>
  </si>
  <si>
    <t>CALIFICACIÓN CUALITATIVA</t>
  </si>
  <si>
    <t xml:space="preserve">CALIFICACIÓN  MONETARIA </t>
  </si>
  <si>
    <t xml:space="preserve">CATEGORIA </t>
  </si>
  <si>
    <t xml:space="preserve">INSIGNIFICANTE </t>
  </si>
  <si>
    <t>MENOR</t>
  </si>
  <si>
    <t xml:space="preserve">MODERADO </t>
  </si>
  <si>
    <t>MAYOR</t>
  </si>
  <si>
    <t>CATASTROFICO</t>
  </si>
  <si>
    <t>3.3. VALORACIÓN DEL RIESGO</t>
  </si>
  <si>
    <t xml:space="preserve">CALIFICACIÓN  MONERATIA </t>
  </si>
  <si>
    <t>Raro</t>
  </si>
  <si>
    <t xml:space="preserve">Improbable </t>
  </si>
  <si>
    <t xml:space="preserve">Posible </t>
  </si>
  <si>
    <t>Probable</t>
  </si>
  <si>
    <t>casi cierto</t>
  </si>
  <si>
    <t xml:space="preserve">3.4. CATEGORIA  DEL RIESGO </t>
  </si>
  <si>
    <t>10, 9 Y 8</t>
  </si>
  <si>
    <t>Riesgo Extremo</t>
  </si>
  <si>
    <t>6 Y 7</t>
  </si>
  <si>
    <t>Riesgo Alto</t>
  </si>
  <si>
    <t>Riesgo Medio</t>
  </si>
  <si>
    <t>2,3  Y 4</t>
  </si>
  <si>
    <t>Riesgo Bajo</t>
  </si>
  <si>
    <t xml:space="preserve">4. ASIGNACION Y TRATAMIENTO DE LOS RIESGOS </t>
  </si>
  <si>
    <t>N°</t>
  </si>
  <si>
    <t xml:space="preserve">Clase </t>
  </si>
  <si>
    <t>Fuente</t>
  </si>
  <si>
    <t>Etapa</t>
  </si>
  <si>
    <t>Tipo</t>
  </si>
  <si>
    <t>Descripción (que Puede Pasar Y Como Puede Ocurrir)</t>
  </si>
  <si>
    <t xml:space="preserve">Consecuencia De La Ocurrencia Del Riesgo </t>
  </si>
  <si>
    <t>Probabilidad</t>
  </si>
  <si>
    <r>
      <t>Impacto</t>
    </r>
    <r>
      <rPr>
        <sz val="11"/>
        <color indexed="8"/>
        <rFont val="Arial"/>
        <family val="2"/>
      </rPr>
      <t xml:space="preserve"> </t>
    </r>
  </si>
  <si>
    <t>Valoración  Del Riesgo (n°)</t>
  </si>
  <si>
    <t>Categoría</t>
  </si>
  <si>
    <t>¿a quien se le asigna?</t>
  </si>
  <si>
    <t>GENERAL</t>
  </si>
  <si>
    <t>EXTERNO</t>
  </si>
  <si>
    <t>CONTRATACIÓN</t>
  </si>
  <si>
    <t>OPERACIONAL</t>
  </si>
  <si>
    <t>Menor</t>
  </si>
  <si>
    <t>Bajo</t>
  </si>
  <si>
    <t>INTERNO</t>
  </si>
  <si>
    <t>EJECUCIÓN</t>
  </si>
  <si>
    <t>Posible</t>
  </si>
  <si>
    <t>Alto</t>
  </si>
  <si>
    <t>REGULATORIO</t>
  </si>
  <si>
    <t>Mayor</t>
  </si>
  <si>
    <t>Medio</t>
  </si>
  <si>
    <t>ESPECÍFICO</t>
  </si>
  <si>
    <t xml:space="preserve">PLANEACIÓN </t>
  </si>
  <si>
    <t>FINANCIERO</t>
  </si>
  <si>
    <t>Tratamiento / Controles A Seguir Implementando</t>
  </si>
  <si>
    <t>Impacto Después Del Tratamiento</t>
  </si>
  <si>
    <t>Persona Responsable Por Implementar El Tratamiento</t>
  </si>
  <si>
    <t>Fecha   ( Inicio del Tratamiento)</t>
  </si>
  <si>
    <t>Fecha  (Tratamiento Completo)</t>
  </si>
  <si>
    <t xml:space="preserve">Monitoreo Y Revisión </t>
  </si>
  <si>
    <t xml:space="preserve">Impacto </t>
  </si>
  <si>
    <t xml:space="preserve">Valoración </t>
  </si>
  <si>
    <t>¿como Se Realiza El Monitoreo?</t>
  </si>
  <si>
    <t>Periodicidad ¿cuando?</t>
  </si>
  <si>
    <t>Improbable</t>
  </si>
  <si>
    <t>Ante la ocurrencia</t>
  </si>
  <si>
    <t>Desde el inicio de ejecución de actividades</t>
  </si>
  <si>
    <t xml:space="preserve">Realizar las solicitudes de PAC a tiempo y en caso de no disponer de asignación de PAC por parte de MinHacienda, proceder a realizar los ajustes en el cronograma y plan de trabajo, o los ajustes contractuales en plazo y/o forma de pago que correspondan. </t>
  </si>
  <si>
    <t>NOMBRE</t>
  </si>
  <si>
    <t xml:space="preserve">FIRMA </t>
  </si>
  <si>
    <t xml:space="preserve">Proyectó </t>
  </si>
  <si>
    <t>Revisó</t>
  </si>
  <si>
    <t>Incumplimiento del cronograma y del plan operativo, retrasos en el trámite de los desembolsos y eventual activación de mecanismos contractuales y jurídicos por presunto incumplimiento.</t>
  </si>
  <si>
    <t>Ejecución de actividades adicionales no previstas en las condiciones iniciales de los estudios previos, que resulten necesarias para el adecuado desarrollo del objeto contractual.</t>
  </si>
  <si>
    <t>Aumento de costos, afectación del cronograma, riesgo de retrasos en la entrega de productos y posible impacto en el cumplimiento de los objetivos contractuales y en el relacionamiento con terceros.</t>
  </si>
  <si>
    <t>Presencia de grupos al margen de la ley u otras situaciones de alteración del orden público en la zona de operación que impidan o limiten la ejecución de las actividades planeadas.</t>
  </si>
  <si>
    <t>Retrasos en el cronograma, aumento de costos, afectación a la seguridad del personal y, en casos extremos, suspensión temporal o indefinida de actividades.</t>
  </si>
  <si>
    <t>Retrasos en la ejecución derivados de la no disponibilidad oportuna del PAC o de insuficiencia de recursos por parte del asociado para soportar la totalidad de las actividades.</t>
  </si>
  <si>
    <t>Incumplimiento parcial del cronograma, desviaciones del plan de trabajo y retrasos en el cumplimiento de los objetivos contractuales.</t>
  </si>
  <si>
    <t>Eventos climáticos extremos, como lluvias intensas asociadas a fenómenos de variabilidad climática, que generen inundaciones, deslizamientos o afectaciones en la infraestructura y accesibilidad de los territorios de ejecución.</t>
  </si>
  <si>
    <t>Retrasos en la ejecución de actividades, dificultades de acceso a los territorios, aumento de costos operativos y eventual reprogramación del cronograma.</t>
  </si>
  <si>
    <t>Desinformación, desacuerdo o baja participación de las comunidades frente a la implementación del proyecto.</t>
  </si>
  <si>
    <t>Retrasos en la ejecución, afectación al desarrollo de las actividades, deterioro del relacionamiento comunitario y reducción del impacto y sostenibilidad del proyecto.</t>
  </si>
  <si>
    <t>Fecha de publicación del proceso</t>
  </si>
  <si>
    <t>Revisión del cumplimiento de hitos del proceso contractual.</t>
  </si>
  <si>
    <t>Inicio de la ejecución contractual</t>
  </si>
  <si>
    <t>Entrega y aprobación del último producto</t>
  </si>
  <si>
    <t>Revisión de informes técnicos y financieros.
Actas de seguimiento y supervisión.</t>
  </si>
  <si>
    <t>Por entrega de productos.</t>
  </si>
  <si>
    <t>Seguimiento al cronograma de contratación. Verificación oportuna de requisitos jurídicos y financieros. Comunicación permanente entre las partes</t>
  </si>
  <si>
    <t>Aprobación y seguimiento del plan operativo. Cronograma detallado con responsables. Supervisión técnica y financiera periódica.</t>
  </si>
  <si>
    <t>Seguimiento permanente al marco normativo. Análisis jurídico de impactos normativos. Ajustes contractuales mediante otrosí cuando aplique.</t>
  </si>
  <si>
    <t>Revisión normativa y jurídica periódica.</t>
  </si>
  <si>
    <t>Delimitación clara del alcance contractual. Control de cambios mediante comité operativo. Evaluación previa de actividades adicionales por parte de la supervisora.</t>
  </si>
  <si>
    <t>Etapa de planeación</t>
  </si>
  <si>
    <t>Revisión del plan de trabajo aprobado.</t>
  </si>
  <si>
    <t>Durante la ejecución</t>
  </si>
  <si>
    <t>Coordinación con autoridades locales. Ajustes logísticos y reprogramación de actividades. Protocolos de seguridad para el equipo de trabajo.</t>
  </si>
  <si>
    <t>Finalización de actividades territoriales</t>
  </si>
  <si>
    <t>Seguimiento a alertas tempranas y reportes locales.</t>
  </si>
  <si>
    <t>Último desembolso pactado</t>
  </si>
  <si>
    <t>Planeación flexible del cronograma. Ajustes logísticos y de fechas. Reprogramación de actividades cuando sea necesario.</t>
  </si>
  <si>
    <t>Seguimiento a reportes climáticos y condiciones territoriales.</t>
  </si>
  <si>
    <t>Estrategias de socialización y pedagogía. Participación activa de líderes. Comunicación clara y concertada.</t>
  </si>
  <si>
    <t>Finalización</t>
  </si>
  <si>
    <t>Reuniones con comunidad y reportes de participación.</t>
  </si>
  <si>
    <t>Fomentar espacios participativos y comunitarios para el fortalecimiento organizativo, en el marco de la evaluación y actualización del Plan Especial de Salvaguardia de los saberes asociados a la partería afro del Pacífico colombiano e implementar acciones de salvaguardia</t>
  </si>
  <si>
    <t>El convenio se ejecutará: En los departamentos de Vaupés, Guaviare, Caquetá, Guainía, Putumayo y Amazonas, así como en la ciudad de Bogotá D.C.</t>
  </si>
  <si>
    <t>MINISTERIO / OPIAC</t>
  </si>
  <si>
    <t>Incumplimiento en la entrega de los productos y/o informes establecidos en el clausulado contractual y en los estudios previos, derivado de deficiencias técnicas, administrativas o de coordinación por parte de la OPIAC.</t>
  </si>
  <si>
    <t>OPIAC</t>
  </si>
  <si>
    <t>A través de los comités técnicos operativos, mediante las alertas de la OPIAC</t>
  </si>
  <si>
    <t xml:space="preserve">LUGAR DE EJECUCIÓN DEL Convenio: </t>
  </si>
  <si>
    <t>Para la identificación  Riesgos se tuvo en cuenta la clasificación de clase, fuente, etapa del proceso  y tipo de riesgo definidos en el “Manual para la identificación y Cobertura del riesgo en los Procesos de Contratación” expedido por Colombia Compra Eficiente. , los siguientes aspectos: a) los eventos que pueden afectar la adjudicación y firma del Convenio  como resultado del proceso de contratación, b) los eventos que pueden alterara la ejecución del Convenio, c) eventos que pueden afectar el equilibrio económico del Convenio, d) eventos previsibles que pueden impedir que la Entidad satisfaga la necesidad motivo de la contratación.</t>
  </si>
  <si>
    <t>Obstruye la ejecución  del Convenio  de manera intrascendente</t>
  </si>
  <si>
    <t>Dificulta la ejecución  del Convenio de manera baja. Aplicando medidas mínimas se puede lograr el objeto contractual</t>
  </si>
  <si>
    <t>Afecta la ejecución del Convenio sin altererar el beneficio para las partes</t>
  </si>
  <si>
    <t>Obstruye la ejecución  del Convenio sustancialmente pero aun  así permite la consecución del  objeto contractual</t>
  </si>
  <si>
    <t>Perturba  la ejecución del Convenio de manera grave imposibilitando la consecución del objeto contractual</t>
  </si>
  <si>
    <t xml:space="preserve">Los sobre costos no representan mas del uno por ciento (1%)  el valor del Convenio </t>
  </si>
  <si>
    <t xml:space="preserve">Los sobrecostos no representan más del cinco por ciento (5 %) del valor del Convenio </t>
  </si>
  <si>
    <t>Genera un impacto sobre el valor del Convenio entre el cinco por ciento (5%)  y el quince por ciento (15%) del valor del Convenio</t>
  </si>
  <si>
    <t>Incremeta el valor del Convenio entre quince por ciento (15%) y el treinta por ciento (30%)</t>
  </si>
  <si>
    <t>Impacto sobre el valor del Convenio en más del treinta por ciento (30%) del valor del Convenio</t>
  </si>
  <si>
    <t>No suscripción del Convenio en el plazo establecido</t>
  </si>
  <si>
    <t xml:space="preserve">Retraso en el inicio de ejecución del Convenio </t>
  </si>
  <si>
    <t>Expedición de nuevas disposiciones normativas, incluidas aquellas relacionadas con situaciones de emergencia, que impongan tributos, cargas o gastos adicionales que afecten el equilibrio económico del Convenio.</t>
  </si>
  <si>
    <t>Afectación en el presupuesto del Convenio.</t>
  </si>
  <si>
    <t>Suscripción del Convenio</t>
  </si>
  <si>
    <t>Permanente, hasta la firma del Convenio.</t>
  </si>
  <si>
    <t>Finalización del Convenio</t>
  </si>
  <si>
    <t>NOTA: Para estructurar la siguiente Matriz de Riesgos se tuvo en cuenta, los siguientes aspectos: a) los eventos que pueden afectar la adjudicación y firma del Convenio  como resultado del proceso de contratación, b) los eventos que pueden alterara la ejecución del Convenio, c) eventos que pueden afectar el equilibrio económico del Convenio, d) eventos previsibles que pueden impedir que la Entidad satisfaga la necesidad motivo de la contratación.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</si>
</sst>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quot;$&quot;\ #,##0.00;[Red]\-&quot;$&quot;\ #,##0.00"/>
    <numFmt numFmtId="44" formatCode="_-&quot;$&quot;\ * #,##0.00_-;\-&quot;$&quot;\ * #,##0.00_-;_-&quot;$&quot;\ * &quot;-&quot;??_-;_-@_-"/>
  </numFmts>
  <fonts count="9" x14ac:knownFonts="1">
    <font>
      <sz val="11"/>
      <color theme="1"/>
      <name val="Calibri"/>
      <family val="2"/>
      <scheme val="minor"/>
    </font>
    <font>
      <sz val="11"/>
      <color theme="1"/>
      <name val="Calibri"/>
      <family val="2"/>
      <scheme val="minor"/>
    </font>
    <font>
      <sz val="11"/>
      <color indexed="8"/>
      <name val="Arial"/>
      <family val="2"/>
    </font>
    <font>
      <b/>
      <sz val="11"/>
      <color indexed="8"/>
      <name val="Arial"/>
      <family val="2"/>
    </font>
    <font>
      <i/>
      <sz val="11"/>
      <color rgb="FF000000"/>
      <name val="Arial"/>
      <family val="2"/>
    </font>
    <font>
      <b/>
      <sz val="11"/>
      <name val="Arial"/>
      <family val="2"/>
    </font>
    <font>
      <sz val="11"/>
      <name val="Arial"/>
      <family val="2"/>
    </font>
    <font>
      <sz val="11"/>
      <color rgb="FF000000"/>
      <name val="Arial"/>
    </font>
    <font>
      <sz val="11"/>
      <color rgb="FF000000"/>
      <name val="Arial"/>
      <family val="2"/>
    </font>
  </fonts>
  <fills count="11">
    <fill>
      <patternFill patternType="none"/>
    </fill>
    <fill>
      <patternFill patternType="gray125"/>
    </fill>
    <fill>
      <patternFill patternType="solid">
        <fgColor indexed="55"/>
        <bgColor indexed="22"/>
      </patternFill>
    </fill>
    <fill>
      <patternFill patternType="solid">
        <fgColor indexed="22"/>
        <bgColor indexed="31"/>
      </patternFill>
    </fill>
    <fill>
      <patternFill patternType="solid">
        <fgColor indexed="49"/>
        <bgColor indexed="57"/>
      </patternFill>
    </fill>
    <fill>
      <patternFill patternType="solid">
        <fgColor indexed="13"/>
        <bgColor indexed="34"/>
      </patternFill>
    </fill>
    <fill>
      <patternFill patternType="solid">
        <fgColor indexed="52"/>
        <bgColor indexed="53"/>
      </patternFill>
    </fill>
    <fill>
      <patternFill patternType="solid">
        <fgColor indexed="10"/>
        <bgColor indexed="53"/>
      </patternFill>
    </fill>
    <fill>
      <patternFill patternType="solid">
        <fgColor indexed="11"/>
        <bgColor indexed="49"/>
      </patternFill>
    </fill>
    <fill>
      <patternFill patternType="solid">
        <fgColor indexed="31"/>
        <bgColor indexed="22"/>
      </patternFill>
    </fill>
    <fill>
      <patternFill patternType="solid">
        <fgColor rgb="FFFFFFFF"/>
        <bgColor rgb="FF000000"/>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hair">
        <color indexed="8"/>
      </left>
      <right/>
      <top style="hair">
        <color indexed="8"/>
      </top>
      <bottom style="hair">
        <color indexed="8"/>
      </bottom>
      <diagonal/>
    </border>
    <border>
      <left style="hair">
        <color indexed="8"/>
      </left>
      <right style="hair">
        <color indexed="8"/>
      </right>
      <top style="hair">
        <color indexed="8"/>
      </top>
      <bottom style="hair">
        <color indexed="8"/>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8"/>
      </left>
      <right/>
      <top/>
      <bottom style="thin">
        <color indexed="8"/>
      </bottom>
      <diagonal/>
    </border>
  </borders>
  <cellStyleXfs count="2">
    <xf numFmtId="0" fontId="0" fillId="0" borderId="0"/>
    <xf numFmtId="44" fontId="1" fillId="0" borderId="0" applyFont="0" applyFill="0" applyBorder="0" applyAlignment="0" applyProtection="0"/>
  </cellStyleXfs>
  <cellXfs count="86">
    <xf numFmtId="0" fontId="0" fillId="0" borderId="0" xfId="0"/>
    <xf numFmtId="0" fontId="2" fillId="0" borderId="0" xfId="0" applyFont="1" applyAlignment="1">
      <alignment horizontal="justify" textRotation="90" wrapText="1"/>
    </xf>
    <xf numFmtId="0" fontId="2" fillId="0" borderId="0" xfId="0" applyFont="1" applyAlignment="1">
      <alignment horizontal="justify" vertical="center" textRotation="90" wrapText="1"/>
    </xf>
    <xf numFmtId="0" fontId="2" fillId="0" borderId="0" xfId="0" applyFont="1" applyAlignment="1">
      <alignment horizontal="justify" wrapText="1"/>
    </xf>
    <xf numFmtId="0" fontId="3" fillId="0" borderId="0" xfId="0" applyFont="1" applyAlignment="1">
      <alignment horizontal="justify" vertical="center" wrapText="1"/>
    </xf>
    <xf numFmtId="0" fontId="3" fillId="0" borderId="0" xfId="0" applyFont="1" applyAlignment="1">
      <alignment horizontal="center" vertical="center" wrapText="1"/>
    </xf>
    <xf numFmtId="0" fontId="2" fillId="0" borderId="0" xfId="0" applyFont="1" applyAlignment="1">
      <alignment horizontal="justify" vertical="center" wrapText="1"/>
    </xf>
    <xf numFmtId="0" fontId="2" fillId="0" borderId="0" xfId="0" applyFont="1"/>
    <xf numFmtId="0" fontId="2" fillId="0" borderId="0" xfId="0" applyFont="1" applyAlignment="1">
      <alignment horizontal="center" vertical="center" wrapText="1"/>
    </xf>
    <xf numFmtId="0" fontId="2" fillId="0" borderId="2" xfId="0" applyFont="1" applyBorder="1" applyAlignment="1">
      <alignment horizontal="justify" vertical="center"/>
    </xf>
    <xf numFmtId="0" fontId="2" fillId="0" borderId="2" xfId="0" applyFont="1" applyBorder="1" applyAlignment="1">
      <alignment horizontal="justify"/>
    </xf>
    <xf numFmtId="0" fontId="3" fillId="3" borderId="2" xfId="0" applyFont="1" applyFill="1" applyBorder="1" applyAlignment="1">
      <alignment horizontal="center"/>
    </xf>
    <xf numFmtId="0" fontId="2" fillId="0" borderId="2" xfId="0" applyFont="1" applyBorder="1" applyAlignment="1">
      <alignment horizontal="center"/>
    </xf>
    <xf numFmtId="44" fontId="6" fillId="0" borderId="2" xfId="1" applyFont="1" applyBorder="1" applyAlignment="1">
      <alignment horizontal="center" vertical="center"/>
    </xf>
    <xf numFmtId="0" fontId="3" fillId="0" borderId="6" xfId="0" applyFont="1" applyBorder="1" applyAlignment="1">
      <alignment horizontal="center" vertical="center" wrapText="1"/>
    </xf>
    <xf numFmtId="0" fontId="2" fillId="4" borderId="2" xfId="0" applyFont="1" applyFill="1" applyBorder="1" applyAlignment="1">
      <alignment horizontal="center"/>
    </xf>
    <xf numFmtId="0" fontId="2" fillId="5" borderId="2" xfId="0" applyFont="1" applyFill="1" applyBorder="1" applyAlignment="1">
      <alignment horizontal="center"/>
    </xf>
    <xf numFmtId="0" fontId="2" fillId="6" borderId="2" xfId="0" applyFont="1" applyFill="1" applyBorder="1" applyAlignment="1">
      <alignment horizontal="center"/>
    </xf>
    <xf numFmtId="0" fontId="2" fillId="7" borderId="2" xfId="0" applyFont="1" applyFill="1" applyBorder="1" applyAlignment="1">
      <alignment horizontal="center"/>
    </xf>
    <xf numFmtId="0" fontId="2" fillId="0" borderId="0" xfId="0" applyFont="1" applyAlignment="1">
      <alignment horizontal="center" vertical="center"/>
    </xf>
    <xf numFmtId="0" fontId="2" fillId="0" borderId="0" xfId="0" applyFont="1" applyAlignment="1">
      <alignment horizontal="center"/>
    </xf>
    <xf numFmtId="0" fontId="3" fillId="0" borderId="0" xfId="0" applyFont="1"/>
    <xf numFmtId="0" fontId="2" fillId="0" borderId="0" xfId="0" applyFont="1" applyAlignment="1">
      <alignment horizontal="justify"/>
    </xf>
    <xf numFmtId="0" fontId="2" fillId="0" borderId="0" xfId="0" applyFont="1" applyAlignment="1">
      <alignment horizontal="justify" vertical="center"/>
    </xf>
    <xf numFmtId="0" fontId="2" fillId="0" borderId="0" xfId="0" applyFont="1" applyAlignment="1">
      <alignment horizontal="justify" vertical="center" textRotation="90"/>
    </xf>
    <xf numFmtId="0" fontId="2" fillId="0" borderId="2" xfId="0" applyFont="1" applyBorder="1" applyAlignment="1">
      <alignment horizontal="center" vertical="center" textRotation="90" wrapText="1"/>
    </xf>
    <xf numFmtId="0" fontId="2" fillId="0" borderId="0" xfId="0" applyFont="1" applyAlignment="1">
      <alignment horizontal="center" vertical="center" textRotation="90" wrapText="1"/>
    </xf>
    <xf numFmtId="0" fontId="3" fillId="9" borderId="2" xfId="0" applyFont="1" applyFill="1" applyBorder="1" applyAlignment="1">
      <alignment horizontal="justify" vertical="center" textRotation="90" wrapText="1"/>
    </xf>
    <xf numFmtId="0" fontId="3" fillId="9" borderId="2" xfId="0" applyFont="1" applyFill="1" applyBorder="1" applyAlignment="1">
      <alignment horizontal="justify" vertical="center" wrapText="1"/>
    </xf>
    <xf numFmtId="0" fontId="2" fillId="0" borderId="2" xfId="0" applyFont="1" applyBorder="1" applyAlignment="1">
      <alignment horizontal="center" vertical="center" wrapText="1"/>
    </xf>
    <xf numFmtId="0" fontId="3" fillId="0" borderId="2" xfId="0" applyFont="1" applyBorder="1" applyAlignment="1">
      <alignment horizontal="center"/>
    </xf>
    <xf numFmtId="0" fontId="2" fillId="0" borderId="0" xfId="0" applyFont="1" applyAlignment="1">
      <alignment horizontal="center" textRotation="90" wrapText="1"/>
    </xf>
    <xf numFmtId="0" fontId="3" fillId="0" borderId="0" xfId="0" applyFont="1" applyAlignment="1">
      <alignment horizontal="center" wrapText="1"/>
    </xf>
    <xf numFmtId="0" fontId="3"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2" xfId="0" applyFont="1" applyBorder="1" applyAlignment="1">
      <alignment horizontal="left" vertical="center" wrapText="1"/>
    </xf>
    <xf numFmtId="0" fontId="4" fillId="10" borderId="3" xfId="0" applyFont="1" applyFill="1" applyBorder="1" applyAlignment="1">
      <alignment horizontal="left" vertical="center" wrapText="1"/>
    </xf>
    <xf numFmtId="0" fontId="4" fillId="10" borderId="8" xfId="0" applyFont="1" applyFill="1" applyBorder="1" applyAlignment="1">
      <alignment horizontal="left" vertical="center" wrapText="1"/>
    </xf>
    <xf numFmtId="0" fontId="4" fillId="10" borderId="9" xfId="0" applyFont="1" applyFill="1" applyBorder="1" applyAlignment="1">
      <alignment horizontal="left" vertical="center" wrapText="1"/>
    </xf>
    <xf numFmtId="0" fontId="2" fillId="0" borderId="0" xfId="0" applyFont="1" applyAlignment="1">
      <alignment horizontal="justify" vertical="center" wrapText="1"/>
    </xf>
    <xf numFmtId="0" fontId="3" fillId="0" borderId="0" xfId="0" applyFont="1" applyAlignment="1">
      <alignment horizontal="left" vertical="center" wrapText="1"/>
    </xf>
    <xf numFmtId="0" fontId="3" fillId="0" borderId="3" xfId="0" applyFont="1" applyBorder="1" applyAlignment="1">
      <alignment horizontal="left" vertical="center" wrapText="1"/>
    </xf>
    <xf numFmtId="8" fontId="5" fillId="10" borderId="3" xfId="0" applyNumberFormat="1" applyFont="1" applyFill="1" applyBorder="1" applyAlignment="1">
      <alignment horizontal="center" wrapText="1"/>
    </xf>
    <xf numFmtId="8" fontId="5" fillId="10" borderId="8" xfId="0" applyNumberFormat="1" applyFont="1" applyFill="1" applyBorder="1" applyAlignment="1">
      <alignment horizontal="center" wrapText="1"/>
    </xf>
    <xf numFmtId="8" fontId="5" fillId="10" borderId="9" xfId="0" applyNumberFormat="1" applyFont="1" applyFill="1" applyBorder="1" applyAlignment="1">
      <alignment horizontal="center" wrapText="1"/>
    </xf>
    <xf numFmtId="0" fontId="8" fillId="10" borderId="3" xfId="0" applyFont="1" applyFill="1" applyBorder="1" applyAlignment="1">
      <alignment horizontal="left" vertical="center" wrapText="1"/>
    </xf>
    <xf numFmtId="0" fontId="8" fillId="10" borderId="8" xfId="0" applyFont="1" applyFill="1" applyBorder="1" applyAlignment="1">
      <alignment horizontal="left" vertical="center" wrapText="1"/>
    </xf>
    <xf numFmtId="0" fontId="8" fillId="10" borderId="9" xfId="0" applyFont="1" applyFill="1" applyBorder="1" applyAlignment="1">
      <alignment horizontal="left" vertical="center" wrapText="1"/>
    </xf>
    <xf numFmtId="0" fontId="3" fillId="2" borderId="2" xfId="0" applyFont="1" applyFill="1" applyBorder="1" applyAlignment="1">
      <alignment horizontal="center" vertical="center"/>
    </xf>
    <xf numFmtId="0" fontId="3" fillId="2" borderId="2" xfId="0" applyFont="1" applyFill="1" applyBorder="1" applyAlignment="1">
      <alignment horizontal="center" vertical="center" textRotation="90" wrapText="1"/>
    </xf>
    <xf numFmtId="0" fontId="2" fillId="0" borderId="2" xfId="0" applyFont="1" applyBorder="1" applyAlignment="1">
      <alignment horizontal="left" vertical="center"/>
    </xf>
    <xf numFmtId="0" fontId="2" fillId="0" borderId="2" xfId="0" applyFont="1" applyBorder="1" applyAlignment="1">
      <alignment horizontal="center" vertical="center"/>
    </xf>
    <xf numFmtId="0" fontId="2" fillId="0" borderId="1" xfId="0" applyFont="1" applyBorder="1" applyAlignment="1">
      <alignment horizontal="center" wrapText="1"/>
    </xf>
    <xf numFmtId="0" fontId="2" fillId="0" borderId="4" xfId="0" applyFont="1" applyBorder="1" applyAlignment="1">
      <alignment horizontal="center" wrapText="1"/>
    </xf>
    <xf numFmtId="0" fontId="3" fillId="3" borderId="5" xfId="0" applyFont="1" applyFill="1" applyBorder="1" applyAlignment="1">
      <alignment horizontal="center" vertical="center" wrapText="1"/>
    </xf>
    <xf numFmtId="0" fontId="3" fillId="3" borderId="2" xfId="0" applyFont="1" applyFill="1" applyBorder="1" applyAlignment="1">
      <alignment horizontal="justify" vertical="center" wrapText="1"/>
    </xf>
    <xf numFmtId="0" fontId="2" fillId="0" borderId="2" xfId="0" applyFont="1" applyBorder="1" applyAlignment="1">
      <alignment horizontal="justify" vertical="center"/>
    </xf>
    <xf numFmtId="0" fontId="2" fillId="0" borderId="0" xfId="0" applyFont="1" applyAlignment="1">
      <alignment horizontal="center" vertical="center" wrapText="1"/>
    </xf>
    <xf numFmtId="0" fontId="3" fillId="3" borderId="2" xfId="0" applyFont="1" applyFill="1" applyBorder="1" applyAlignment="1">
      <alignment horizontal="center" vertical="center" wrapText="1"/>
    </xf>
    <xf numFmtId="0" fontId="3" fillId="3" borderId="2" xfId="0" applyFont="1" applyFill="1" applyBorder="1" applyAlignment="1">
      <alignment horizontal="justify" vertical="center"/>
    </xf>
    <xf numFmtId="0" fontId="3" fillId="3" borderId="2" xfId="0" applyFont="1" applyFill="1" applyBorder="1" applyAlignment="1">
      <alignment horizontal="center" vertical="center"/>
    </xf>
    <xf numFmtId="44" fontId="6" fillId="0" borderId="2" xfId="1" applyFont="1" applyBorder="1" applyAlignment="1">
      <alignment horizontal="center" vertical="center"/>
    </xf>
    <xf numFmtId="0" fontId="2" fillId="7" borderId="2" xfId="0" applyFont="1" applyFill="1" applyBorder="1" applyAlignment="1">
      <alignment horizontal="center" vertical="center"/>
    </xf>
    <xf numFmtId="0" fontId="3" fillId="2" borderId="7" xfId="0" applyFont="1" applyFill="1" applyBorder="1" applyAlignment="1">
      <alignment horizontal="center" vertical="center"/>
    </xf>
    <xf numFmtId="0" fontId="2" fillId="6" borderId="2" xfId="0" applyFont="1" applyFill="1" applyBorder="1" applyAlignment="1">
      <alignment horizontal="center" vertical="center"/>
    </xf>
    <xf numFmtId="0" fontId="3" fillId="2" borderId="6" xfId="0" applyFont="1" applyFill="1" applyBorder="1" applyAlignment="1">
      <alignment horizontal="center" vertical="center" textRotation="90" wrapText="1"/>
    </xf>
    <xf numFmtId="0" fontId="2" fillId="4" borderId="2" xfId="0" applyFont="1" applyFill="1" applyBorder="1" applyAlignment="1">
      <alignment horizontal="center" vertical="center"/>
    </xf>
    <xf numFmtId="0" fontId="2" fillId="5" borderId="2" xfId="0" applyFont="1" applyFill="1" applyBorder="1" applyAlignment="1">
      <alignment horizontal="center" vertical="center"/>
    </xf>
    <xf numFmtId="0" fontId="3" fillId="0" borderId="7" xfId="0" applyFont="1" applyBorder="1" applyAlignment="1">
      <alignment horizontal="center" vertical="center" textRotation="90" wrapText="1"/>
    </xf>
    <xf numFmtId="0" fontId="2" fillId="7" borderId="7" xfId="0" applyFont="1" applyFill="1" applyBorder="1" applyAlignment="1">
      <alignment horizontal="center" vertical="center"/>
    </xf>
    <xf numFmtId="0" fontId="2" fillId="0" borderId="7" xfId="0" applyFont="1" applyBorder="1" applyAlignment="1">
      <alignment horizontal="center" vertical="center"/>
    </xf>
    <xf numFmtId="0" fontId="2" fillId="6" borderId="7" xfId="0" applyFont="1" applyFill="1" applyBorder="1" applyAlignment="1">
      <alignment horizontal="center" vertical="center"/>
    </xf>
    <xf numFmtId="0" fontId="2" fillId="5" borderId="7" xfId="0" applyFont="1" applyFill="1" applyBorder="1" applyAlignment="1">
      <alignment horizontal="center" vertical="center"/>
    </xf>
    <xf numFmtId="0" fontId="2" fillId="8" borderId="7" xfId="0" applyFont="1" applyFill="1" applyBorder="1" applyAlignment="1">
      <alignment horizontal="center" vertical="center"/>
    </xf>
    <xf numFmtId="0" fontId="3" fillId="9" borderId="2" xfId="0" applyFont="1" applyFill="1" applyBorder="1" applyAlignment="1">
      <alignment vertical="center" textRotation="90" wrapText="1"/>
    </xf>
    <xf numFmtId="10" fontId="3" fillId="9" borderId="2" xfId="0" applyNumberFormat="1" applyFont="1" applyFill="1" applyBorder="1" applyAlignment="1">
      <alignment vertical="center" textRotation="90" wrapText="1"/>
    </xf>
    <xf numFmtId="0" fontId="3" fillId="9" borderId="2" xfId="0" applyFont="1" applyFill="1" applyBorder="1" applyAlignment="1">
      <alignment horizontal="center" vertical="center" wrapText="1"/>
    </xf>
    <xf numFmtId="0" fontId="3" fillId="9" borderId="2" xfId="0" applyFont="1" applyFill="1" applyBorder="1" applyAlignment="1">
      <alignment horizontal="center" vertical="center" textRotation="90"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7" fillId="0" borderId="3" xfId="0" applyFont="1" applyBorder="1" applyAlignment="1">
      <alignment horizontal="center" vertical="center" wrapText="1"/>
    </xf>
    <xf numFmtId="0" fontId="3" fillId="9" borderId="2" xfId="0" applyFont="1" applyFill="1" applyBorder="1" applyAlignment="1">
      <alignment horizontal="justify" vertical="center" textRotation="90" wrapText="1"/>
    </xf>
    <xf numFmtId="0" fontId="3" fillId="9" borderId="2" xfId="0" applyFont="1" applyFill="1" applyBorder="1" applyAlignment="1">
      <alignment horizontal="justify" vertical="center" wrapText="1"/>
    </xf>
    <xf numFmtId="0" fontId="3" fillId="0" borderId="2" xfId="0" applyFont="1" applyBorder="1" applyAlignment="1">
      <alignment horizontal="center" vertical="center"/>
    </xf>
    <xf numFmtId="0" fontId="3" fillId="0" borderId="10" xfId="0" applyFont="1" applyBorder="1" applyAlignment="1">
      <alignment horizontal="center" vertical="center"/>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Diego Alejandro Ruiz Montaño" id="{70375480-784C-4830-9E40-3DA1F7B9E2FF}" userId="S::druiz@mincultura.gov.co::04a69f9a-297c-4c3e-a895-d9beb0f9839a" providerId="AD"/>
  <person displayName="Maria Magdalena Polanco Echeverry" id="{2DA76A79-1E70-43D6-B7E7-907F3549126B}" userId="S::mpolancoe@mincultura.gov.co::fdfce46d-f03b-45a5-8425-241c1dfcdf13" providerId="AD"/>
</personList>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G55" dT="2026-01-16T00:56:32.51" personId="{2DA76A79-1E70-43D6-B7E7-907F3549126B}" id="{303C685A-D0AF-46A1-A117-B9D40713A397}">
    <text>No se tienen previstos riesgos asociado al presunto incumplimiento por parte del contratista, tampoco riesgos asociados al orden público</text>
  </threadedComment>
  <threadedComment ref="G55" dT="2026-01-20T17:00:03.89" personId="{70375480-784C-4830-9E40-3DA1F7B9E2FF}" id="{A5CD6B98-6D9B-48C0-849E-14631A08E921}" parentId="{303C685A-D0AF-46A1-A117-B9D40713A397}">
    <text>Atendido en el riesgo 2 y sobre el orden público si se encontraba en el riesgo 6</text>
  </threadedComment>
  <threadedComment ref="C74" dT="2026-01-16T00:58:31.02" personId="{2DA76A79-1E70-43D6-B7E7-907F3549126B}" id="{CFDBEE95-7CF4-4F1D-98F5-974BE2C422FE}">
    <text>Verificar la zona</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2CF918-3B7B-4112-B74D-193F6699B4D5}">
  <dimension ref="B1:W81"/>
  <sheetViews>
    <sheetView tabSelected="1" topLeftCell="A73" zoomScale="77" zoomScaleNormal="77" workbookViewId="0">
      <selection activeCell="E81" sqref="E81:R81"/>
    </sheetView>
  </sheetViews>
  <sheetFormatPr baseColWidth="10" defaultColWidth="13.109375" defaultRowHeight="13.8" x14ac:dyDescent="0.25"/>
  <cols>
    <col min="1" max="1" width="13.109375" style="3"/>
    <col min="2" max="2" width="5.109375" style="1" customWidth="1"/>
    <col min="3" max="3" width="6.33203125" style="1" customWidth="1"/>
    <col min="4" max="5" width="7.5546875" style="1" customWidth="1"/>
    <col min="6" max="6" width="10.109375" style="1" customWidth="1"/>
    <col min="7" max="7" width="25.88671875" style="3" customWidth="1"/>
    <col min="8" max="8" width="24.44140625" style="3" customWidth="1"/>
    <col min="9" max="10" width="3.44140625" style="2" customWidth="1"/>
    <col min="11" max="12" width="4.109375" style="2" customWidth="1"/>
    <col min="13" max="13" width="9" style="2" customWidth="1"/>
    <col min="14" max="14" width="27.88671875" style="3" customWidth="1"/>
    <col min="15" max="15" width="17.33203125" style="2" bestFit="1" customWidth="1"/>
    <col min="16" max="16" width="12.6640625" style="2" customWidth="1"/>
    <col min="17" max="17" width="5.6640625" style="2" customWidth="1"/>
    <col min="18" max="18" width="21.88671875" style="2" customWidth="1"/>
    <col min="19" max="19" width="23.6640625" style="3" customWidth="1"/>
    <col min="20" max="20" width="15.44140625" style="3" customWidth="1"/>
    <col min="21" max="21" width="13.109375" style="3"/>
    <col min="22" max="22" width="13.33203125" style="3" customWidth="1"/>
    <col min="23" max="23" width="15.33203125" style="3" customWidth="1"/>
    <col min="24" max="16384" width="13.109375" style="3"/>
  </cols>
  <sheetData>
    <row r="1" spans="2:23" ht="56.4" customHeight="1" x14ac:dyDescent="0.25">
      <c r="C1" s="31"/>
      <c r="D1" s="31"/>
      <c r="E1" s="31"/>
      <c r="F1" s="31"/>
      <c r="G1" s="31"/>
      <c r="H1" s="32" t="s">
        <v>0</v>
      </c>
      <c r="I1" s="32"/>
      <c r="J1" s="32"/>
      <c r="K1" s="32"/>
      <c r="L1" s="32"/>
      <c r="M1" s="32"/>
      <c r="N1" s="32"/>
      <c r="O1" s="32"/>
      <c r="P1" s="32"/>
      <c r="Q1" s="32"/>
    </row>
    <row r="2" spans="2:23" s="4" customFormat="1" ht="41.4" customHeight="1" x14ac:dyDescent="0.3">
      <c r="B2" s="33" t="s">
        <v>1</v>
      </c>
      <c r="C2" s="33"/>
      <c r="D2" s="33"/>
      <c r="E2" s="33"/>
      <c r="F2" s="33"/>
      <c r="G2" s="33"/>
      <c r="H2" s="33"/>
      <c r="I2" s="33"/>
      <c r="J2" s="33"/>
      <c r="K2" s="33"/>
      <c r="L2" s="33"/>
      <c r="M2" s="33"/>
      <c r="N2" s="33"/>
      <c r="O2" s="33"/>
      <c r="P2" s="33"/>
      <c r="Q2" s="33"/>
      <c r="R2" s="33"/>
      <c r="S2" s="33"/>
      <c r="V2" s="5"/>
      <c r="W2" s="5"/>
    </row>
    <row r="3" spans="2:23" s="4" customFormat="1" ht="35.1" customHeight="1" x14ac:dyDescent="0.3">
      <c r="B3" s="34" t="s">
        <v>2</v>
      </c>
      <c r="C3" s="34"/>
      <c r="D3" s="34"/>
      <c r="E3" s="34"/>
      <c r="F3" s="34"/>
      <c r="G3" s="34"/>
      <c r="H3" s="34"/>
      <c r="I3" s="34"/>
      <c r="J3" s="34"/>
      <c r="K3" s="34"/>
      <c r="L3" s="34"/>
      <c r="M3" s="34"/>
      <c r="N3" s="34"/>
      <c r="O3" s="34"/>
      <c r="P3" s="34"/>
      <c r="Q3" s="34"/>
      <c r="R3" s="34"/>
      <c r="S3" s="34"/>
      <c r="V3" s="5"/>
      <c r="W3" s="5"/>
    </row>
    <row r="4" spans="2:23" s="4" customFormat="1" ht="73.349999999999994" customHeight="1" x14ac:dyDescent="0.3">
      <c r="B4" s="35" t="s">
        <v>3</v>
      </c>
      <c r="C4" s="35"/>
      <c r="D4" s="35"/>
      <c r="E4" s="35"/>
      <c r="F4" s="35"/>
      <c r="G4" s="35"/>
      <c r="H4" s="36" t="s">
        <v>122</v>
      </c>
      <c r="I4" s="37"/>
      <c r="J4" s="37"/>
      <c r="K4" s="37"/>
      <c r="L4" s="37"/>
      <c r="M4" s="37"/>
      <c r="N4" s="37"/>
      <c r="O4" s="37"/>
      <c r="P4" s="37"/>
      <c r="Q4" s="37"/>
      <c r="R4" s="37"/>
      <c r="S4" s="38"/>
    </row>
    <row r="5" spans="2:23" ht="33.6" customHeight="1" x14ac:dyDescent="0.25">
      <c r="B5" s="35" t="s">
        <v>4</v>
      </c>
      <c r="C5" s="35"/>
      <c r="D5" s="35"/>
      <c r="E5" s="35"/>
      <c r="F5" s="35"/>
      <c r="G5" s="41"/>
      <c r="H5" s="42">
        <v>700000000</v>
      </c>
      <c r="I5" s="43"/>
      <c r="J5" s="43"/>
      <c r="K5" s="43"/>
      <c r="L5" s="43"/>
      <c r="M5" s="43"/>
      <c r="N5" s="43"/>
      <c r="O5" s="43"/>
      <c r="P5" s="43"/>
      <c r="Q5" s="43"/>
      <c r="R5" s="43"/>
      <c r="S5" s="44"/>
    </row>
    <row r="6" spans="2:23" ht="56.1" customHeight="1" x14ac:dyDescent="0.25">
      <c r="B6" s="35" t="s">
        <v>128</v>
      </c>
      <c r="C6" s="35"/>
      <c r="D6" s="35"/>
      <c r="E6" s="35"/>
      <c r="F6" s="35"/>
      <c r="G6" s="41"/>
      <c r="H6" s="45" t="s">
        <v>123</v>
      </c>
      <c r="I6" s="46"/>
      <c r="J6" s="46"/>
      <c r="K6" s="46"/>
      <c r="L6" s="46"/>
      <c r="M6" s="46"/>
      <c r="N6" s="46"/>
      <c r="O6" s="46"/>
      <c r="P6" s="46"/>
      <c r="Q6" s="46"/>
      <c r="R6" s="46"/>
      <c r="S6" s="47"/>
    </row>
    <row r="7" spans="2:23" ht="11.1" customHeight="1" x14ac:dyDescent="0.25">
      <c r="B7" s="34"/>
      <c r="C7" s="34"/>
      <c r="D7" s="34"/>
      <c r="E7" s="34"/>
      <c r="F7" s="34"/>
      <c r="G7" s="34"/>
      <c r="H7" s="34"/>
      <c r="I7" s="34"/>
      <c r="J7" s="34"/>
      <c r="K7" s="34"/>
      <c r="L7" s="34"/>
      <c r="M7" s="34"/>
      <c r="N7" s="34"/>
      <c r="O7" s="34"/>
      <c r="P7" s="34"/>
      <c r="Q7" s="34"/>
      <c r="R7" s="34"/>
      <c r="S7" s="34"/>
      <c r="T7" s="34"/>
      <c r="U7" s="34"/>
      <c r="V7" s="34"/>
      <c r="W7" s="34"/>
    </row>
    <row r="8" spans="2:23" ht="15.6" customHeight="1" x14ac:dyDescent="0.25">
      <c r="B8" s="34" t="s">
        <v>5</v>
      </c>
      <c r="C8" s="34"/>
      <c r="D8" s="34"/>
      <c r="E8" s="34"/>
      <c r="F8" s="34"/>
      <c r="G8" s="34"/>
      <c r="H8" s="34"/>
      <c r="I8" s="34"/>
      <c r="J8" s="34"/>
      <c r="K8" s="34"/>
      <c r="L8" s="34"/>
      <c r="M8" s="34"/>
      <c r="N8" s="34"/>
      <c r="O8" s="34"/>
      <c r="P8" s="34"/>
      <c r="Q8" s="34"/>
      <c r="R8" s="34"/>
      <c r="S8" s="34"/>
    </row>
    <row r="9" spans="2:23" x14ac:dyDescent="0.25">
      <c r="B9" s="34"/>
      <c r="C9" s="34"/>
      <c r="D9" s="34"/>
      <c r="E9" s="34"/>
      <c r="F9" s="34"/>
      <c r="G9" s="34"/>
      <c r="H9" s="34"/>
      <c r="I9" s="34"/>
      <c r="J9" s="34"/>
      <c r="K9" s="34"/>
      <c r="L9" s="34"/>
      <c r="M9" s="34"/>
      <c r="N9" s="34"/>
      <c r="O9" s="34"/>
      <c r="P9" s="34"/>
      <c r="Q9" s="34"/>
      <c r="R9" s="34"/>
      <c r="S9" s="34"/>
      <c r="T9" s="34"/>
      <c r="U9" s="34"/>
      <c r="V9" s="34"/>
      <c r="W9" s="34"/>
    </row>
    <row r="10" spans="2:23" ht="74.849999999999994" customHeight="1" x14ac:dyDescent="0.25">
      <c r="B10" s="39" t="s">
        <v>129</v>
      </c>
      <c r="C10" s="39"/>
      <c r="D10" s="39"/>
      <c r="E10" s="39"/>
      <c r="F10" s="39"/>
      <c r="G10" s="39"/>
      <c r="H10" s="39"/>
      <c r="I10" s="39"/>
      <c r="J10" s="39"/>
      <c r="K10" s="39"/>
      <c r="L10" s="39"/>
      <c r="M10" s="39"/>
      <c r="N10" s="39"/>
      <c r="O10" s="39"/>
      <c r="P10" s="39"/>
      <c r="Q10" s="39"/>
      <c r="R10" s="39"/>
      <c r="S10" s="39"/>
    </row>
    <row r="11" spans="2:23" x14ac:dyDescent="0.25">
      <c r="B11" s="34"/>
      <c r="C11" s="34"/>
      <c r="D11" s="34"/>
      <c r="E11" s="34"/>
      <c r="F11" s="34"/>
      <c r="G11" s="34"/>
      <c r="H11" s="34"/>
      <c r="I11" s="34"/>
      <c r="J11" s="34"/>
      <c r="K11" s="34"/>
      <c r="L11" s="34"/>
      <c r="M11" s="34"/>
      <c r="N11" s="34"/>
      <c r="O11" s="34"/>
      <c r="P11" s="34"/>
      <c r="Q11" s="34"/>
      <c r="R11" s="34"/>
      <c r="S11" s="34"/>
      <c r="T11" s="34"/>
      <c r="U11" s="34"/>
      <c r="V11" s="34"/>
      <c r="W11" s="34"/>
    </row>
    <row r="12" spans="2:23" ht="15.6" customHeight="1" x14ac:dyDescent="0.25">
      <c r="B12" s="34" t="s">
        <v>6</v>
      </c>
      <c r="C12" s="34"/>
      <c r="D12" s="34"/>
      <c r="E12" s="34"/>
      <c r="F12" s="34"/>
      <c r="G12" s="34"/>
      <c r="H12" s="34"/>
      <c r="I12" s="34"/>
      <c r="J12" s="34"/>
      <c r="K12" s="34"/>
      <c r="L12" s="34"/>
      <c r="M12" s="34"/>
      <c r="N12" s="34"/>
      <c r="O12" s="34"/>
      <c r="P12" s="34"/>
      <c r="Q12" s="34"/>
      <c r="R12" s="34"/>
      <c r="S12" s="34"/>
    </row>
    <row r="13" spans="2:23" x14ac:dyDescent="0.25">
      <c r="B13" s="34"/>
      <c r="C13" s="34"/>
      <c r="D13" s="34"/>
      <c r="E13" s="34"/>
      <c r="F13" s="34"/>
      <c r="G13" s="34"/>
      <c r="H13" s="34"/>
      <c r="I13" s="34"/>
      <c r="J13" s="34"/>
      <c r="K13" s="34"/>
      <c r="L13" s="34"/>
      <c r="M13" s="34"/>
      <c r="N13" s="34"/>
      <c r="O13" s="34"/>
      <c r="P13" s="34"/>
      <c r="Q13" s="34"/>
      <c r="R13" s="34"/>
      <c r="S13" s="34"/>
      <c r="T13" s="34"/>
      <c r="U13" s="34"/>
      <c r="V13" s="34"/>
      <c r="W13" s="34"/>
    </row>
    <row r="14" spans="2:23" ht="15.6" customHeight="1" x14ac:dyDescent="0.25">
      <c r="B14" s="40" t="s">
        <v>7</v>
      </c>
      <c r="C14" s="40"/>
      <c r="D14" s="40"/>
      <c r="E14" s="40"/>
      <c r="F14" s="40"/>
      <c r="G14" s="40"/>
      <c r="H14" s="40"/>
      <c r="I14" s="40"/>
      <c r="J14" s="40"/>
      <c r="K14" s="40"/>
      <c r="L14" s="40"/>
      <c r="M14" s="40"/>
      <c r="N14" s="40"/>
      <c r="O14" s="40"/>
      <c r="P14" s="40"/>
      <c r="Q14" s="40"/>
      <c r="R14" s="40"/>
      <c r="S14" s="40"/>
      <c r="T14" s="40"/>
      <c r="U14" s="40"/>
      <c r="V14" s="40"/>
      <c r="W14" s="40"/>
    </row>
    <row r="15" spans="2:23" x14ac:dyDescent="0.25">
      <c r="B15" s="34"/>
      <c r="C15" s="34"/>
      <c r="D15" s="34"/>
      <c r="E15" s="34"/>
      <c r="F15" s="34"/>
      <c r="G15" s="34"/>
      <c r="H15" s="34"/>
      <c r="I15" s="34"/>
      <c r="J15" s="34"/>
      <c r="K15" s="34"/>
      <c r="L15" s="34"/>
      <c r="M15" s="34"/>
      <c r="N15" s="34"/>
      <c r="O15" s="34"/>
      <c r="P15" s="34"/>
      <c r="Q15" s="34"/>
      <c r="R15" s="34"/>
      <c r="S15" s="34"/>
      <c r="T15" s="34"/>
      <c r="U15" s="34"/>
      <c r="V15" s="34"/>
      <c r="W15" s="34"/>
    </row>
    <row r="16" spans="2:23" x14ac:dyDescent="0.25">
      <c r="B16" s="6"/>
      <c r="C16" s="48" t="s">
        <v>8</v>
      </c>
      <c r="D16" s="48"/>
      <c r="E16" s="48"/>
      <c r="F16" s="48"/>
      <c r="G16" s="48"/>
      <c r="H16" s="48"/>
      <c r="I16" s="48" t="s">
        <v>9</v>
      </c>
      <c r="J16" s="48"/>
      <c r="K16" s="48"/>
      <c r="L16" s="48"/>
      <c r="M16" s="7"/>
      <c r="N16" s="7"/>
      <c r="O16" s="7"/>
      <c r="P16" s="7"/>
      <c r="Q16" s="7"/>
      <c r="R16" s="7"/>
      <c r="S16" s="7"/>
      <c r="T16" s="7"/>
      <c r="U16" s="7"/>
      <c r="V16" s="7"/>
      <c r="W16" s="7"/>
    </row>
    <row r="17" spans="2:23" ht="16.350000000000001" customHeight="1" x14ac:dyDescent="0.25">
      <c r="B17" s="49" t="s">
        <v>10</v>
      </c>
      <c r="C17" s="50" t="s">
        <v>11</v>
      </c>
      <c r="D17" s="50"/>
      <c r="E17" s="50"/>
      <c r="F17" s="50"/>
      <c r="G17" s="50"/>
      <c r="H17" s="50"/>
      <c r="I17" s="51">
        <v>1</v>
      </c>
      <c r="J17" s="51"/>
      <c r="K17" s="51"/>
      <c r="L17" s="51"/>
      <c r="M17" s="7"/>
      <c r="N17" s="7"/>
      <c r="O17" s="7"/>
      <c r="P17" s="7"/>
      <c r="Q17" s="7"/>
      <c r="R17" s="7"/>
      <c r="S17" s="7"/>
      <c r="T17" s="7"/>
      <c r="U17" s="7"/>
      <c r="V17" s="7"/>
      <c r="W17" s="7"/>
    </row>
    <row r="18" spans="2:23" x14ac:dyDescent="0.25">
      <c r="B18" s="49"/>
      <c r="C18" s="50" t="s">
        <v>12</v>
      </c>
      <c r="D18" s="50"/>
      <c r="E18" s="50"/>
      <c r="F18" s="50"/>
      <c r="G18" s="50"/>
      <c r="H18" s="50"/>
      <c r="I18" s="51">
        <v>2</v>
      </c>
      <c r="J18" s="51"/>
      <c r="K18" s="51"/>
      <c r="L18" s="51"/>
      <c r="M18" s="7"/>
      <c r="N18" s="7"/>
      <c r="O18" s="7"/>
      <c r="P18" s="7"/>
      <c r="Q18" s="7"/>
      <c r="R18" s="7"/>
      <c r="S18" s="7"/>
      <c r="T18" s="7"/>
      <c r="U18" s="7"/>
      <c r="V18" s="7"/>
      <c r="W18" s="7"/>
    </row>
    <row r="19" spans="2:23" x14ac:dyDescent="0.25">
      <c r="B19" s="49"/>
      <c r="C19" s="50" t="s">
        <v>13</v>
      </c>
      <c r="D19" s="50"/>
      <c r="E19" s="50"/>
      <c r="F19" s="50"/>
      <c r="G19" s="50"/>
      <c r="H19" s="50"/>
      <c r="I19" s="51">
        <v>3</v>
      </c>
      <c r="J19" s="51"/>
      <c r="K19" s="51"/>
      <c r="L19" s="51"/>
      <c r="M19" s="7"/>
      <c r="N19" s="7"/>
      <c r="O19" s="7"/>
      <c r="P19" s="7"/>
      <c r="Q19" s="7"/>
      <c r="R19" s="7"/>
      <c r="S19" s="7"/>
      <c r="T19" s="7"/>
      <c r="U19" s="7"/>
      <c r="V19" s="7"/>
      <c r="W19" s="7"/>
    </row>
    <row r="20" spans="2:23" ht="23.25" customHeight="1" x14ac:dyDescent="0.25">
      <c r="B20" s="49"/>
      <c r="C20" s="50" t="s">
        <v>14</v>
      </c>
      <c r="D20" s="50"/>
      <c r="E20" s="50"/>
      <c r="F20" s="50"/>
      <c r="G20" s="50"/>
      <c r="H20" s="50"/>
      <c r="I20" s="51">
        <v>4</v>
      </c>
      <c r="J20" s="51"/>
      <c r="K20" s="51"/>
      <c r="L20" s="51"/>
      <c r="M20" s="7"/>
      <c r="N20" s="7"/>
      <c r="O20" s="7"/>
      <c r="P20" s="7"/>
      <c r="Q20" s="7"/>
      <c r="R20" s="7"/>
      <c r="S20" s="7"/>
      <c r="T20" s="7"/>
      <c r="U20" s="7"/>
      <c r="V20" s="7"/>
      <c r="W20" s="7"/>
    </row>
    <row r="21" spans="2:23" ht="27.75" customHeight="1" x14ac:dyDescent="0.25">
      <c r="B21" s="49"/>
      <c r="C21" s="50" t="s">
        <v>15</v>
      </c>
      <c r="D21" s="50"/>
      <c r="E21" s="50"/>
      <c r="F21" s="50"/>
      <c r="G21" s="50"/>
      <c r="H21" s="50"/>
      <c r="I21" s="51">
        <v>5</v>
      </c>
      <c r="J21" s="51"/>
      <c r="K21" s="51"/>
      <c r="L21" s="51"/>
      <c r="M21" s="7"/>
      <c r="N21" s="7"/>
      <c r="O21" s="7"/>
      <c r="P21" s="7"/>
      <c r="Q21" s="7"/>
      <c r="R21" s="7"/>
      <c r="S21" s="7"/>
      <c r="T21" s="7"/>
      <c r="U21" s="7"/>
      <c r="V21" s="7"/>
      <c r="W21" s="7"/>
    </row>
    <row r="22" spans="2:23" x14ac:dyDescent="0.25">
      <c r="B22" s="57"/>
      <c r="C22" s="57"/>
      <c r="D22" s="57"/>
      <c r="E22" s="57"/>
      <c r="F22" s="57"/>
      <c r="G22" s="57"/>
      <c r="H22" s="57"/>
      <c r="I22" s="57"/>
      <c r="J22" s="57"/>
      <c r="K22" s="57"/>
      <c r="L22" s="57"/>
      <c r="M22" s="57"/>
      <c r="N22" s="57"/>
      <c r="O22" s="57"/>
      <c r="P22" s="57"/>
      <c r="Q22" s="57"/>
      <c r="R22" s="57"/>
      <c r="S22" s="57"/>
      <c r="T22" s="57"/>
      <c r="U22" s="57"/>
      <c r="V22" s="57"/>
      <c r="W22" s="57"/>
    </row>
    <row r="23" spans="2:23" ht="15.6" customHeight="1" x14ac:dyDescent="0.25">
      <c r="B23" s="40" t="s">
        <v>16</v>
      </c>
      <c r="C23" s="40"/>
      <c r="D23" s="40"/>
      <c r="E23" s="40"/>
      <c r="F23" s="40"/>
      <c r="G23" s="40"/>
      <c r="H23" s="40"/>
      <c r="I23" s="40"/>
      <c r="J23" s="40"/>
      <c r="K23" s="40"/>
      <c r="L23" s="40"/>
      <c r="M23" s="40"/>
      <c r="N23" s="40"/>
      <c r="O23" s="40"/>
      <c r="P23" s="40"/>
      <c r="Q23" s="40"/>
      <c r="R23" s="40"/>
      <c r="S23" s="40"/>
      <c r="T23" s="7"/>
      <c r="U23" s="7"/>
      <c r="V23" s="7"/>
      <c r="W23" s="7"/>
    </row>
    <row r="24" spans="2:23" x14ac:dyDescent="0.25">
      <c r="B24" s="34"/>
      <c r="C24" s="34"/>
      <c r="D24" s="34"/>
      <c r="E24" s="34"/>
      <c r="F24" s="34"/>
      <c r="G24" s="34"/>
      <c r="H24" s="34"/>
      <c r="I24" s="34"/>
      <c r="J24" s="34"/>
      <c r="K24" s="34"/>
      <c r="L24" s="34"/>
      <c r="M24" s="34"/>
      <c r="N24" s="34"/>
      <c r="O24" s="34"/>
      <c r="P24" s="34"/>
      <c r="Q24" s="34"/>
      <c r="R24" s="34"/>
      <c r="S24" s="34"/>
      <c r="T24" s="34"/>
      <c r="U24" s="34"/>
      <c r="V24" s="34"/>
      <c r="W24" s="34"/>
    </row>
    <row r="25" spans="2:23" ht="15.6" customHeight="1" x14ac:dyDescent="0.25">
      <c r="B25" s="52"/>
      <c r="C25" s="52"/>
      <c r="D25" s="52"/>
      <c r="E25" s="52"/>
      <c r="F25" s="53"/>
      <c r="G25" s="54" t="s">
        <v>17</v>
      </c>
      <c r="H25" s="54"/>
      <c r="I25" s="54"/>
      <c r="J25" s="54"/>
      <c r="K25" s="54"/>
      <c r="L25" s="54"/>
      <c r="M25" s="54"/>
      <c r="N25" s="54"/>
      <c r="O25" s="54"/>
      <c r="P25" s="54"/>
      <c r="Q25" s="54"/>
      <c r="R25" s="54"/>
      <c r="S25" s="54"/>
      <c r="T25" s="7"/>
      <c r="U25" s="7"/>
      <c r="V25" s="7"/>
      <c r="W25" s="7"/>
    </row>
    <row r="26" spans="2:23" ht="96" customHeight="1" x14ac:dyDescent="0.25">
      <c r="B26" s="55" t="s">
        <v>18</v>
      </c>
      <c r="C26" s="55"/>
      <c r="D26" s="55"/>
      <c r="E26" s="55"/>
      <c r="F26" s="55"/>
      <c r="G26" s="9" t="s">
        <v>130</v>
      </c>
      <c r="H26" s="10" t="s">
        <v>131</v>
      </c>
      <c r="I26" s="56" t="s">
        <v>132</v>
      </c>
      <c r="J26" s="56"/>
      <c r="K26" s="56"/>
      <c r="L26" s="56"/>
      <c r="M26" s="56"/>
      <c r="N26" s="10" t="s">
        <v>133</v>
      </c>
      <c r="O26" s="56" t="s">
        <v>134</v>
      </c>
      <c r="P26" s="56"/>
      <c r="Q26" s="56"/>
      <c r="R26" s="56"/>
      <c r="S26" s="56"/>
      <c r="T26" s="7"/>
      <c r="U26" s="7"/>
      <c r="V26" s="7"/>
      <c r="W26" s="7"/>
    </row>
    <row r="27" spans="2:23" ht="112.5" customHeight="1" x14ac:dyDescent="0.25">
      <c r="B27" s="55" t="s">
        <v>19</v>
      </c>
      <c r="C27" s="55"/>
      <c r="D27" s="55"/>
      <c r="E27" s="55"/>
      <c r="F27" s="55"/>
      <c r="G27" s="9" t="s">
        <v>135</v>
      </c>
      <c r="H27" s="9" t="s">
        <v>136</v>
      </c>
      <c r="I27" s="56" t="s">
        <v>137</v>
      </c>
      <c r="J27" s="56"/>
      <c r="K27" s="56"/>
      <c r="L27" s="56"/>
      <c r="M27" s="56"/>
      <c r="N27" s="9" t="s">
        <v>138</v>
      </c>
      <c r="O27" s="56" t="s">
        <v>139</v>
      </c>
      <c r="P27" s="56"/>
      <c r="Q27" s="56"/>
      <c r="R27" s="56"/>
      <c r="S27" s="56"/>
      <c r="T27" s="7"/>
      <c r="U27" s="7"/>
      <c r="V27" s="7"/>
      <c r="W27" s="7"/>
    </row>
    <row r="28" spans="2:23" x14ac:dyDescent="0.25">
      <c r="B28" s="55" t="s">
        <v>20</v>
      </c>
      <c r="C28" s="55"/>
      <c r="D28" s="55"/>
      <c r="E28" s="59" t="s">
        <v>9</v>
      </c>
      <c r="F28" s="59"/>
      <c r="G28" s="11" t="s">
        <v>21</v>
      </c>
      <c r="H28" s="11" t="s">
        <v>22</v>
      </c>
      <c r="I28" s="60" t="s">
        <v>23</v>
      </c>
      <c r="J28" s="60"/>
      <c r="K28" s="60"/>
      <c r="L28" s="60"/>
      <c r="M28" s="60"/>
      <c r="N28" s="11" t="s">
        <v>24</v>
      </c>
      <c r="O28" s="60" t="s">
        <v>25</v>
      </c>
      <c r="P28" s="60"/>
      <c r="Q28" s="60"/>
      <c r="R28" s="60"/>
      <c r="S28" s="60"/>
      <c r="T28" s="7"/>
      <c r="U28" s="7"/>
      <c r="V28" s="7"/>
      <c r="W28" s="7"/>
    </row>
    <row r="29" spans="2:23" x14ac:dyDescent="0.25">
      <c r="B29" s="55"/>
      <c r="C29" s="55"/>
      <c r="D29" s="55"/>
      <c r="E29" s="59"/>
      <c r="F29" s="59"/>
      <c r="G29" s="12">
        <v>1</v>
      </c>
      <c r="H29" s="12">
        <v>2</v>
      </c>
      <c r="I29" s="51">
        <v>3</v>
      </c>
      <c r="J29" s="51"/>
      <c r="K29" s="51"/>
      <c r="L29" s="51"/>
      <c r="M29" s="51"/>
      <c r="N29" s="12">
        <v>4</v>
      </c>
      <c r="O29" s="51">
        <v>5</v>
      </c>
      <c r="P29" s="51"/>
      <c r="Q29" s="51"/>
      <c r="R29" s="51"/>
      <c r="S29" s="51"/>
      <c r="T29" s="7"/>
      <c r="U29" s="7"/>
      <c r="V29" s="7"/>
      <c r="W29" s="7"/>
    </row>
    <row r="30" spans="2:23" x14ac:dyDescent="0.25">
      <c r="B30" s="34"/>
      <c r="C30" s="34"/>
      <c r="D30" s="34"/>
      <c r="E30" s="34"/>
      <c r="F30" s="34"/>
      <c r="G30" s="34"/>
      <c r="H30" s="34"/>
      <c r="I30" s="34"/>
      <c r="J30" s="34"/>
      <c r="K30" s="34"/>
      <c r="L30" s="34"/>
      <c r="M30" s="34"/>
      <c r="N30" s="34"/>
      <c r="O30" s="34"/>
      <c r="P30" s="34"/>
      <c r="Q30" s="34"/>
      <c r="R30" s="34"/>
      <c r="S30" s="34"/>
      <c r="T30" s="34"/>
      <c r="U30" s="34"/>
      <c r="V30" s="34"/>
      <c r="W30" s="34"/>
    </row>
    <row r="31" spans="2:23" ht="15.6" customHeight="1" x14ac:dyDescent="0.25">
      <c r="B31" s="34" t="s">
        <v>26</v>
      </c>
      <c r="C31" s="34"/>
      <c r="D31" s="34"/>
      <c r="E31" s="34"/>
      <c r="F31" s="34"/>
      <c r="G31" s="34"/>
      <c r="H31" s="34"/>
      <c r="I31" s="34"/>
      <c r="J31" s="34"/>
      <c r="K31" s="34"/>
      <c r="L31" s="34"/>
      <c r="M31" s="34"/>
      <c r="N31" s="34"/>
      <c r="O31" s="34"/>
      <c r="P31" s="34"/>
      <c r="Q31" s="34"/>
      <c r="R31" s="34"/>
      <c r="S31" s="34"/>
      <c r="T31" s="7"/>
      <c r="U31" s="7"/>
      <c r="V31" s="7"/>
      <c r="W31" s="7"/>
    </row>
    <row r="32" spans="2:23" x14ac:dyDescent="0.25">
      <c r="B32" s="5"/>
      <c r="C32" s="7"/>
      <c r="D32" s="7"/>
      <c r="E32" s="7"/>
      <c r="F32" s="7"/>
      <c r="G32" s="7"/>
      <c r="H32" s="7"/>
      <c r="I32" s="7"/>
      <c r="J32" s="7"/>
      <c r="K32" s="7"/>
      <c r="L32" s="7"/>
      <c r="M32" s="7"/>
      <c r="N32" s="7"/>
      <c r="O32" s="7"/>
      <c r="P32" s="7"/>
      <c r="Q32" s="7"/>
      <c r="R32" s="7"/>
      <c r="S32" s="7"/>
      <c r="T32" s="7"/>
      <c r="U32" s="7"/>
      <c r="V32" s="7"/>
      <c r="W32" s="7"/>
    </row>
    <row r="33" spans="2:23" ht="15.6" customHeight="1" x14ac:dyDescent="0.25">
      <c r="B33" s="7"/>
      <c r="C33" s="7"/>
      <c r="D33" s="7"/>
      <c r="E33" s="7"/>
      <c r="F33" s="7"/>
      <c r="G33" s="54" t="s">
        <v>17</v>
      </c>
      <c r="H33" s="54"/>
      <c r="I33" s="54"/>
      <c r="J33" s="54"/>
      <c r="K33" s="54"/>
      <c r="L33" s="54"/>
      <c r="M33" s="54"/>
      <c r="N33" s="54"/>
      <c r="O33" s="54"/>
      <c r="P33" s="54"/>
      <c r="Q33" s="54"/>
      <c r="R33" s="54"/>
      <c r="S33" s="54"/>
      <c r="T33" s="7"/>
      <c r="U33" s="7"/>
      <c r="V33" s="7"/>
      <c r="W33" s="7"/>
    </row>
    <row r="34" spans="2:23" ht="102.75" customHeight="1" x14ac:dyDescent="0.25">
      <c r="B34" s="7"/>
      <c r="C34" s="58" t="s">
        <v>18</v>
      </c>
      <c r="D34" s="58"/>
      <c r="E34" s="58"/>
      <c r="F34" s="58"/>
      <c r="G34" s="9" t="s">
        <v>130</v>
      </c>
      <c r="H34" s="9" t="s">
        <v>131</v>
      </c>
      <c r="I34" s="56" t="s">
        <v>132</v>
      </c>
      <c r="J34" s="56"/>
      <c r="K34" s="56"/>
      <c r="L34" s="56"/>
      <c r="M34" s="56"/>
      <c r="N34" s="9" t="s">
        <v>133</v>
      </c>
      <c r="O34" s="56" t="s">
        <v>134</v>
      </c>
      <c r="P34" s="56"/>
      <c r="Q34" s="56"/>
      <c r="R34" s="56"/>
      <c r="S34" s="56"/>
      <c r="T34" s="7"/>
      <c r="U34" s="7"/>
      <c r="V34" s="7"/>
      <c r="W34" s="7"/>
    </row>
    <row r="35" spans="2:23" ht="27.6" customHeight="1" x14ac:dyDescent="0.25">
      <c r="B35" s="7"/>
      <c r="C35" s="58" t="s">
        <v>27</v>
      </c>
      <c r="D35" s="58"/>
      <c r="E35" s="58"/>
      <c r="F35" s="58"/>
      <c r="G35" s="13">
        <f>ROUND((H5*0.01),0)</f>
        <v>7000000</v>
      </c>
      <c r="H35" s="13">
        <f>ROUND((H5*0.05),0)</f>
        <v>35000000</v>
      </c>
      <c r="I35" s="61">
        <f>ROUND((H5*0.15),0)</f>
        <v>105000000</v>
      </c>
      <c r="J35" s="61"/>
      <c r="K35" s="61"/>
      <c r="L35" s="61"/>
      <c r="M35" s="61"/>
      <c r="N35" s="13">
        <f>ROUND((H5*0.3),0)</f>
        <v>210000000</v>
      </c>
      <c r="O35" s="61">
        <f>ROUND((H5*0.31),0)</f>
        <v>217000000</v>
      </c>
      <c r="P35" s="61"/>
      <c r="Q35" s="61"/>
      <c r="R35" s="61"/>
      <c r="S35" s="61"/>
      <c r="T35" s="7"/>
      <c r="U35" s="7"/>
      <c r="V35" s="7"/>
      <c r="W35" s="7"/>
    </row>
    <row r="36" spans="2:23" ht="16.350000000000001" customHeight="1" x14ac:dyDescent="0.25">
      <c r="B36" s="7"/>
      <c r="C36" s="55" t="s">
        <v>20</v>
      </c>
      <c r="D36" s="55"/>
      <c r="E36" s="59" t="s">
        <v>9</v>
      </c>
      <c r="F36" s="59"/>
      <c r="G36" s="11" t="s">
        <v>21</v>
      </c>
      <c r="H36" s="11" t="s">
        <v>22</v>
      </c>
      <c r="I36" s="60" t="s">
        <v>23</v>
      </c>
      <c r="J36" s="60"/>
      <c r="K36" s="60"/>
      <c r="L36" s="60"/>
      <c r="M36" s="60"/>
      <c r="N36" s="11" t="s">
        <v>24</v>
      </c>
      <c r="O36" s="60" t="s">
        <v>25</v>
      </c>
      <c r="P36" s="60"/>
      <c r="Q36" s="60"/>
      <c r="R36" s="60"/>
      <c r="S36" s="60"/>
      <c r="T36" s="7"/>
      <c r="U36" s="7"/>
      <c r="V36" s="7"/>
      <c r="W36" s="7"/>
    </row>
    <row r="37" spans="2:23" x14ac:dyDescent="0.25">
      <c r="B37" s="14"/>
      <c r="C37" s="55"/>
      <c r="D37" s="55"/>
      <c r="E37" s="59"/>
      <c r="F37" s="59"/>
      <c r="G37" s="12">
        <v>1</v>
      </c>
      <c r="H37" s="12">
        <v>2</v>
      </c>
      <c r="I37" s="51">
        <v>3</v>
      </c>
      <c r="J37" s="51"/>
      <c r="K37" s="51"/>
      <c r="L37" s="51"/>
      <c r="M37" s="51"/>
      <c r="N37" s="12">
        <v>4</v>
      </c>
      <c r="O37" s="51">
        <v>5</v>
      </c>
      <c r="P37" s="51"/>
      <c r="Q37" s="51"/>
      <c r="R37" s="51"/>
      <c r="S37" s="51"/>
      <c r="T37" s="7"/>
      <c r="U37" s="7"/>
      <c r="V37" s="7"/>
      <c r="W37" s="7"/>
    </row>
    <row r="38" spans="2:23" ht="21" customHeight="1" x14ac:dyDescent="0.25">
      <c r="B38" s="65" t="s">
        <v>10</v>
      </c>
      <c r="C38" s="51" t="s">
        <v>28</v>
      </c>
      <c r="D38" s="51"/>
      <c r="E38" s="51">
        <v>1</v>
      </c>
      <c r="F38" s="51"/>
      <c r="G38" s="15">
        <f>G37+E38</f>
        <v>2</v>
      </c>
      <c r="H38" s="15">
        <f>E38+H37</f>
        <v>3</v>
      </c>
      <c r="I38" s="66">
        <f>E38+I37</f>
        <v>4</v>
      </c>
      <c r="J38" s="66"/>
      <c r="K38" s="66"/>
      <c r="L38" s="66"/>
      <c r="M38" s="66"/>
      <c r="N38" s="16">
        <v>5</v>
      </c>
      <c r="O38" s="64">
        <v>6</v>
      </c>
      <c r="P38" s="64"/>
      <c r="Q38" s="64"/>
      <c r="R38" s="64"/>
      <c r="S38" s="64"/>
      <c r="T38" s="7"/>
      <c r="U38" s="7"/>
      <c r="V38" s="7"/>
      <c r="W38" s="7"/>
    </row>
    <row r="39" spans="2:23" ht="22.35" customHeight="1" x14ac:dyDescent="0.25">
      <c r="B39" s="65"/>
      <c r="C39" s="51" t="s">
        <v>29</v>
      </c>
      <c r="D39" s="51"/>
      <c r="E39" s="51">
        <v>2</v>
      </c>
      <c r="F39" s="51"/>
      <c r="G39" s="15">
        <f>E39+G37</f>
        <v>3</v>
      </c>
      <c r="H39" s="15">
        <f>E39+H37</f>
        <v>4</v>
      </c>
      <c r="I39" s="67">
        <f>E39+I37</f>
        <v>5</v>
      </c>
      <c r="J39" s="67"/>
      <c r="K39" s="67"/>
      <c r="L39" s="67"/>
      <c r="M39" s="67"/>
      <c r="N39" s="17">
        <v>6</v>
      </c>
      <c r="O39" s="64">
        <v>7</v>
      </c>
      <c r="P39" s="64"/>
      <c r="Q39" s="64"/>
      <c r="R39" s="64"/>
      <c r="S39" s="64"/>
      <c r="T39" s="7"/>
      <c r="U39" s="7"/>
      <c r="V39" s="7"/>
      <c r="W39" s="7"/>
    </row>
    <row r="40" spans="2:23" ht="22.35" customHeight="1" x14ac:dyDescent="0.25">
      <c r="B40" s="65"/>
      <c r="C40" s="51" t="s">
        <v>30</v>
      </c>
      <c r="D40" s="51"/>
      <c r="E40" s="51">
        <v>3</v>
      </c>
      <c r="F40" s="51"/>
      <c r="G40" s="15">
        <f>E40+G37</f>
        <v>4</v>
      </c>
      <c r="H40" s="16">
        <f>E40+H37</f>
        <v>5</v>
      </c>
      <c r="I40" s="64">
        <f>E40+I37</f>
        <v>6</v>
      </c>
      <c r="J40" s="64"/>
      <c r="K40" s="64"/>
      <c r="L40" s="64"/>
      <c r="M40" s="64"/>
      <c r="N40" s="17">
        <v>7</v>
      </c>
      <c r="O40" s="62">
        <v>8</v>
      </c>
      <c r="P40" s="62"/>
      <c r="Q40" s="62"/>
      <c r="R40" s="62"/>
      <c r="S40" s="62"/>
      <c r="T40" s="7"/>
      <c r="U40" s="7"/>
      <c r="V40" s="7"/>
      <c r="W40" s="7"/>
    </row>
    <row r="41" spans="2:23" ht="21" customHeight="1" x14ac:dyDescent="0.25">
      <c r="B41" s="65"/>
      <c r="C41" s="51" t="s">
        <v>31</v>
      </c>
      <c r="D41" s="51"/>
      <c r="E41" s="51">
        <v>4</v>
      </c>
      <c r="F41" s="51"/>
      <c r="G41" s="16">
        <f>E41+G37</f>
        <v>5</v>
      </c>
      <c r="H41" s="17">
        <f>E41+H37</f>
        <v>6</v>
      </c>
      <c r="I41" s="64">
        <f>E41+I37</f>
        <v>7</v>
      </c>
      <c r="J41" s="64"/>
      <c r="K41" s="64"/>
      <c r="L41" s="64"/>
      <c r="M41" s="64"/>
      <c r="N41" s="18">
        <v>8</v>
      </c>
      <c r="O41" s="62">
        <v>9</v>
      </c>
      <c r="P41" s="62"/>
      <c r="Q41" s="62"/>
      <c r="R41" s="62"/>
      <c r="S41" s="62"/>
      <c r="T41" s="7"/>
      <c r="U41" s="7"/>
      <c r="V41" s="7"/>
      <c r="W41" s="7"/>
    </row>
    <row r="42" spans="2:23" ht="23.1" customHeight="1" x14ac:dyDescent="0.25">
      <c r="B42" s="65"/>
      <c r="C42" s="51" t="s">
        <v>32</v>
      </c>
      <c r="D42" s="51"/>
      <c r="E42" s="51">
        <v>5</v>
      </c>
      <c r="F42" s="51"/>
      <c r="G42" s="17">
        <f>E42+G37</f>
        <v>6</v>
      </c>
      <c r="H42" s="17">
        <f>E42+H37</f>
        <v>7</v>
      </c>
      <c r="I42" s="62">
        <f>E42+I37</f>
        <v>8</v>
      </c>
      <c r="J42" s="62"/>
      <c r="K42" s="62"/>
      <c r="L42" s="62"/>
      <c r="M42" s="62"/>
      <c r="N42" s="18">
        <v>9</v>
      </c>
      <c r="O42" s="62">
        <v>10</v>
      </c>
      <c r="P42" s="62"/>
      <c r="Q42" s="62"/>
      <c r="R42" s="62"/>
      <c r="S42" s="62"/>
      <c r="T42" s="7"/>
      <c r="U42" s="7"/>
      <c r="V42" s="7"/>
      <c r="W42" s="7"/>
    </row>
    <row r="43" spans="2:23" ht="23.1" customHeight="1" x14ac:dyDescent="0.25">
      <c r="B43" s="6"/>
      <c r="C43" s="19"/>
      <c r="D43" s="7"/>
      <c r="E43" s="19"/>
      <c r="F43" s="7"/>
      <c r="G43" s="20"/>
      <c r="H43" s="20"/>
      <c r="I43" s="19"/>
      <c r="J43" s="20"/>
      <c r="K43" s="20"/>
      <c r="L43" s="20"/>
      <c r="M43" s="20"/>
      <c r="N43" s="20"/>
      <c r="O43" s="19"/>
      <c r="P43" s="20"/>
      <c r="Q43" s="20"/>
      <c r="R43" s="20"/>
      <c r="S43" s="20"/>
      <c r="T43" s="7"/>
      <c r="U43" s="7"/>
      <c r="V43" s="7"/>
      <c r="W43" s="7"/>
    </row>
    <row r="44" spans="2:23" ht="23.1" customHeight="1" x14ac:dyDescent="0.25">
      <c r="B44" s="34" t="s">
        <v>33</v>
      </c>
      <c r="C44" s="34"/>
      <c r="D44" s="34"/>
      <c r="E44" s="34"/>
      <c r="F44" s="34"/>
      <c r="G44" s="34"/>
      <c r="H44" s="34"/>
      <c r="I44" s="34"/>
      <c r="J44" s="34"/>
      <c r="K44" s="34"/>
      <c r="L44" s="34"/>
      <c r="M44" s="34"/>
      <c r="N44" s="34"/>
      <c r="O44" s="34"/>
      <c r="P44" s="34"/>
      <c r="Q44" s="34"/>
      <c r="R44" s="34"/>
      <c r="S44" s="34"/>
      <c r="T44" s="7"/>
      <c r="U44" s="7"/>
      <c r="V44" s="7"/>
      <c r="W44" s="7"/>
    </row>
    <row r="45" spans="2:23" ht="23.1" customHeight="1" x14ac:dyDescent="0.25">
      <c r="B45" s="6"/>
      <c r="C45" s="19"/>
      <c r="D45" s="7"/>
      <c r="E45" s="19"/>
      <c r="F45" s="7"/>
      <c r="G45" s="20"/>
      <c r="H45" s="20"/>
      <c r="I45" s="19"/>
      <c r="J45" s="20"/>
      <c r="K45" s="20"/>
      <c r="L45" s="20"/>
      <c r="M45" s="20"/>
      <c r="N45" s="20"/>
      <c r="O45" s="19"/>
      <c r="P45" s="20"/>
      <c r="Q45" s="20"/>
      <c r="R45" s="20"/>
      <c r="S45" s="20"/>
      <c r="T45" s="7"/>
      <c r="U45" s="7"/>
      <c r="V45" s="7"/>
      <c r="W45" s="7"/>
    </row>
    <row r="46" spans="2:23" ht="23.1" customHeight="1" x14ac:dyDescent="0.25">
      <c r="B46" s="6"/>
      <c r="C46" s="63" t="s">
        <v>9</v>
      </c>
      <c r="D46" s="63"/>
      <c r="E46" s="63"/>
      <c r="F46" s="63"/>
      <c r="G46" s="63" t="s">
        <v>8</v>
      </c>
      <c r="H46" s="63"/>
      <c r="I46" s="7"/>
      <c r="J46" s="21"/>
      <c r="K46" s="21"/>
      <c r="L46" s="21"/>
      <c r="M46" s="20"/>
      <c r="N46" s="20"/>
      <c r="O46" s="19"/>
      <c r="P46" s="20"/>
      <c r="Q46" s="20"/>
      <c r="R46" s="20"/>
      <c r="S46" s="20"/>
      <c r="T46" s="7"/>
      <c r="U46" s="7"/>
      <c r="V46" s="7"/>
      <c r="W46" s="7"/>
    </row>
    <row r="47" spans="2:23" ht="23.1" customHeight="1" x14ac:dyDescent="0.25">
      <c r="B47" s="68"/>
      <c r="C47" s="69" t="s">
        <v>34</v>
      </c>
      <c r="D47" s="69"/>
      <c r="E47" s="69"/>
      <c r="F47" s="69"/>
      <c r="G47" s="70" t="s">
        <v>35</v>
      </c>
      <c r="H47" s="70"/>
      <c r="I47" s="19"/>
      <c r="J47" s="7"/>
      <c r="K47" s="7"/>
      <c r="L47" s="7"/>
      <c r="M47" s="20"/>
      <c r="N47" s="20"/>
      <c r="O47" s="19"/>
      <c r="P47" s="20"/>
      <c r="Q47" s="20"/>
      <c r="R47" s="20"/>
      <c r="S47" s="20"/>
      <c r="T47" s="7"/>
      <c r="U47" s="7"/>
      <c r="V47" s="7"/>
      <c r="W47" s="7"/>
    </row>
    <row r="48" spans="2:23" ht="23.1" customHeight="1" x14ac:dyDescent="0.25">
      <c r="B48" s="68"/>
      <c r="C48" s="71" t="s">
        <v>36</v>
      </c>
      <c r="D48" s="71"/>
      <c r="E48" s="71"/>
      <c r="F48" s="71"/>
      <c r="G48" s="70" t="s">
        <v>37</v>
      </c>
      <c r="H48" s="70"/>
      <c r="I48" s="19"/>
      <c r="J48" s="7"/>
      <c r="K48" s="7"/>
      <c r="L48" s="7"/>
      <c r="M48" s="20"/>
      <c r="N48" s="20"/>
      <c r="O48" s="19"/>
      <c r="P48" s="20"/>
      <c r="Q48" s="20"/>
      <c r="R48" s="20"/>
      <c r="S48" s="20"/>
      <c r="T48" s="7"/>
      <c r="U48" s="7"/>
      <c r="V48" s="7"/>
      <c r="W48" s="7"/>
    </row>
    <row r="49" spans="2:23" ht="23.1" customHeight="1" x14ac:dyDescent="0.25">
      <c r="B49" s="68"/>
      <c r="C49" s="72">
        <v>5</v>
      </c>
      <c r="D49" s="72"/>
      <c r="E49" s="72"/>
      <c r="F49" s="72"/>
      <c r="G49" s="70" t="s">
        <v>38</v>
      </c>
      <c r="H49" s="70"/>
      <c r="I49" s="19"/>
      <c r="J49" s="7"/>
      <c r="K49" s="7"/>
      <c r="L49" s="7"/>
      <c r="M49" s="20"/>
      <c r="N49" s="20"/>
      <c r="O49" s="19"/>
      <c r="P49" s="20"/>
      <c r="Q49" s="20"/>
      <c r="R49" s="20"/>
      <c r="S49" s="20"/>
      <c r="T49" s="7"/>
      <c r="U49" s="7"/>
      <c r="V49" s="7"/>
      <c r="W49" s="7"/>
    </row>
    <row r="50" spans="2:23" ht="23.1" customHeight="1" x14ac:dyDescent="0.25">
      <c r="B50" s="68"/>
      <c r="C50" s="73" t="s">
        <v>39</v>
      </c>
      <c r="D50" s="73"/>
      <c r="E50" s="73"/>
      <c r="F50" s="73"/>
      <c r="G50" s="70" t="s">
        <v>40</v>
      </c>
      <c r="H50" s="70"/>
      <c r="I50" s="19"/>
      <c r="J50" s="7"/>
      <c r="K50" s="7"/>
      <c r="L50" s="7"/>
      <c r="M50" s="20"/>
      <c r="N50" s="20"/>
      <c r="O50" s="19"/>
      <c r="P50" s="20"/>
      <c r="Q50" s="20"/>
      <c r="R50" s="20"/>
      <c r="S50" s="20"/>
      <c r="T50" s="7"/>
      <c r="U50" s="7"/>
      <c r="V50" s="7"/>
      <c r="W50" s="7"/>
    </row>
    <row r="51" spans="2:23" x14ac:dyDescent="0.25">
      <c r="B51" s="2"/>
      <c r="C51" s="2"/>
      <c r="D51" s="2"/>
      <c r="E51" s="2"/>
      <c r="F51" s="2"/>
      <c r="G51" s="22"/>
      <c r="I51" s="23"/>
      <c r="J51" s="23"/>
      <c r="K51" s="23"/>
      <c r="L51" s="24"/>
      <c r="M51" s="24"/>
      <c r="O51" s="23"/>
      <c r="P51" s="23"/>
      <c r="Q51" s="23"/>
      <c r="R51" s="24"/>
    </row>
    <row r="52" spans="2:23" x14ac:dyDescent="0.25">
      <c r="B52" s="2"/>
      <c r="C52" s="2"/>
      <c r="D52" s="2"/>
      <c r="E52" s="2"/>
      <c r="F52" s="2"/>
      <c r="G52" s="22"/>
      <c r="I52" s="23"/>
      <c r="J52" s="23"/>
      <c r="K52" s="23"/>
      <c r="L52" s="24"/>
      <c r="M52" s="24"/>
      <c r="O52" s="23"/>
      <c r="P52" s="23"/>
      <c r="Q52" s="23"/>
      <c r="R52" s="24"/>
    </row>
    <row r="53" spans="2:23" ht="15.6" customHeight="1" x14ac:dyDescent="0.25">
      <c r="B53" s="34" t="s">
        <v>41</v>
      </c>
      <c r="C53" s="34"/>
      <c r="D53" s="34"/>
      <c r="E53" s="34"/>
      <c r="F53" s="34"/>
      <c r="G53" s="34"/>
      <c r="H53" s="34"/>
      <c r="I53" s="34"/>
      <c r="J53" s="34"/>
      <c r="K53" s="34"/>
      <c r="L53" s="34"/>
      <c r="M53" s="34"/>
      <c r="N53" s="34"/>
      <c r="O53" s="34"/>
      <c r="P53" s="34"/>
      <c r="Q53" s="34"/>
      <c r="R53" s="34"/>
      <c r="S53" s="34"/>
    </row>
    <row r="54" spans="2:23" x14ac:dyDescent="0.25">
      <c r="B54" s="2"/>
      <c r="C54" s="2"/>
      <c r="D54" s="2"/>
      <c r="E54" s="2"/>
      <c r="F54" s="2"/>
      <c r="G54" s="22"/>
      <c r="I54" s="23"/>
      <c r="J54" s="23"/>
      <c r="K54" s="23"/>
      <c r="L54" s="24"/>
      <c r="M54" s="24"/>
      <c r="O54" s="23"/>
      <c r="P54" s="23"/>
      <c r="Q54" s="23"/>
      <c r="R54" s="24"/>
    </row>
    <row r="55" spans="2:23" ht="83.85" customHeight="1" x14ac:dyDescent="0.25">
      <c r="B55" s="74" t="s">
        <v>42</v>
      </c>
      <c r="C55" s="74" t="s">
        <v>43</v>
      </c>
      <c r="D55" s="74" t="s">
        <v>44</v>
      </c>
      <c r="E55" s="74" t="s">
        <v>45</v>
      </c>
      <c r="F55" s="75" t="s">
        <v>46</v>
      </c>
      <c r="G55" s="76" t="s">
        <v>47</v>
      </c>
      <c r="H55" s="76"/>
      <c r="I55" s="76"/>
      <c r="J55" s="76"/>
      <c r="K55" s="76" t="s">
        <v>48</v>
      </c>
      <c r="L55" s="76"/>
      <c r="M55" s="76"/>
      <c r="N55" s="76"/>
      <c r="O55" s="77" t="s">
        <v>49</v>
      </c>
      <c r="P55" s="77" t="s">
        <v>50</v>
      </c>
      <c r="Q55" s="77" t="s">
        <v>51</v>
      </c>
      <c r="R55" s="77" t="s">
        <v>52</v>
      </c>
      <c r="S55" s="76" t="s">
        <v>53</v>
      </c>
      <c r="T55" s="7"/>
      <c r="U55" s="7"/>
      <c r="V55" s="7"/>
      <c r="W55" s="7"/>
    </row>
    <row r="56" spans="2:23" ht="83.85" customHeight="1" x14ac:dyDescent="0.25">
      <c r="B56" s="74"/>
      <c r="C56" s="74"/>
      <c r="D56" s="74"/>
      <c r="E56" s="74"/>
      <c r="F56" s="75"/>
      <c r="G56" s="76"/>
      <c r="H56" s="76"/>
      <c r="I56" s="76"/>
      <c r="J56" s="76"/>
      <c r="K56" s="76"/>
      <c r="L56" s="76"/>
      <c r="M56" s="76"/>
      <c r="N56" s="76"/>
      <c r="O56" s="77"/>
      <c r="P56" s="77"/>
      <c r="Q56" s="77"/>
      <c r="R56" s="77"/>
      <c r="S56" s="76"/>
      <c r="T56" s="7"/>
      <c r="U56" s="7"/>
      <c r="V56" s="7"/>
      <c r="W56" s="7"/>
    </row>
    <row r="57" spans="2:23" ht="111" customHeight="1" x14ac:dyDescent="0.25">
      <c r="B57" s="25">
        <v>1</v>
      </c>
      <c r="C57" s="25" t="s">
        <v>54</v>
      </c>
      <c r="D57" s="25" t="s">
        <v>55</v>
      </c>
      <c r="E57" s="25" t="s">
        <v>56</v>
      </c>
      <c r="F57" s="25" t="s">
        <v>57</v>
      </c>
      <c r="G57" s="81" t="s">
        <v>140</v>
      </c>
      <c r="H57" s="79"/>
      <c r="I57" s="79"/>
      <c r="J57" s="80"/>
      <c r="K57" s="78" t="s">
        <v>141</v>
      </c>
      <c r="L57" s="79"/>
      <c r="M57" s="79"/>
      <c r="N57" s="80"/>
      <c r="O57" s="25" t="s">
        <v>29</v>
      </c>
      <c r="P57" s="25" t="s">
        <v>58</v>
      </c>
      <c r="Q57" s="25">
        <v>4</v>
      </c>
      <c r="R57" s="25" t="s">
        <v>59</v>
      </c>
      <c r="S57" s="25" t="s">
        <v>124</v>
      </c>
      <c r="T57" s="7"/>
      <c r="U57" s="7"/>
      <c r="V57" s="7"/>
      <c r="W57" s="7"/>
    </row>
    <row r="58" spans="2:23" ht="111" customHeight="1" x14ac:dyDescent="0.25">
      <c r="B58" s="25">
        <f>+B57+1</f>
        <v>2</v>
      </c>
      <c r="C58" s="25" t="s">
        <v>54</v>
      </c>
      <c r="D58" s="25" t="s">
        <v>60</v>
      </c>
      <c r="E58" s="25" t="s">
        <v>61</v>
      </c>
      <c r="F58" s="25" t="s">
        <v>57</v>
      </c>
      <c r="G58" s="78" t="s">
        <v>125</v>
      </c>
      <c r="H58" s="79"/>
      <c r="I58" s="79"/>
      <c r="J58" s="80"/>
      <c r="K58" s="81" t="s">
        <v>88</v>
      </c>
      <c r="L58" s="79"/>
      <c r="M58" s="79"/>
      <c r="N58" s="80"/>
      <c r="O58" s="25" t="s">
        <v>62</v>
      </c>
      <c r="P58" s="25" t="s">
        <v>65</v>
      </c>
      <c r="Q58" s="25">
        <v>7</v>
      </c>
      <c r="R58" s="25" t="s">
        <v>63</v>
      </c>
      <c r="S58" s="25" t="s">
        <v>124</v>
      </c>
      <c r="T58" s="7"/>
      <c r="U58" s="7"/>
      <c r="V58" s="7"/>
      <c r="W58" s="7"/>
    </row>
    <row r="59" spans="2:23" ht="103.5" customHeight="1" x14ac:dyDescent="0.25">
      <c r="B59" s="25">
        <f t="shared" ref="B59:B64" si="0">+B58+1</f>
        <v>3</v>
      </c>
      <c r="C59" s="25" t="s">
        <v>54</v>
      </c>
      <c r="D59" s="25" t="s">
        <v>55</v>
      </c>
      <c r="E59" s="25" t="s">
        <v>61</v>
      </c>
      <c r="F59" s="25" t="s">
        <v>64</v>
      </c>
      <c r="G59" s="78" t="s">
        <v>142</v>
      </c>
      <c r="H59" s="79"/>
      <c r="I59" s="79"/>
      <c r="J59" s="80"/>
      <c r="K59" s="81" t="s">
        <v>143</v>
      </c>
      <c r="L59" s="79"/>
      <c r="M59" s="79"/>
      <c r="N59" s="80"/>
      <c r="O59" s="25" t="s">
        <v>28</v>
      </c>
      <c r="P59" s="25" t="s">
        <v>65</v>
      </c>
      <c r="Q59" s="25">
        <v>5</v>
      </c>
      <c r="R59" s="25" t="s">
        <v>66</v>
      </c>
      <c r="S59" s="25" t="s">
        <v>124</v>
      </c>
      <c r="T59" s="7"/>
      <c r="U59" s="7"/>
      <c r="V59" s="7"/>
      <c r="W59" s="7"/>
    </row>
    <row r="60" spans="2:23" ht="125.4" customHeight="1" x14ac:dyDescent="0.25">
      <c r="B60" s="25">
        <f t="shared" si="0"/>
        <v>4</v>
      </c>
      <c r="C60" s="25" t="s">
        <v>67</v>
      </c>
      <c r="D60" s="25" t="s">
        <v>60</v>
      </c>
      <c r="E60" s="25" t="s">
        <v>68</v>
      </c>
      <c r="F60" s="25" t="s">
        <v>57</v>
      </c>
      <c r="G60" s="78" t="s">
        <v>89</v>
      </c>
      <c r="H60" s="79"/>
      <c r="I60" s="79"/>
      <c r="J60" s="80"/>
      <c r="K60" s="78" t="s">
        <v>90</v>
      </c>
      <c r="L60" s="79"/>
      <c r="M60" s="79"/>
      <c r="N60" s="80"/>
      <c r="O60" s="25" t="s">
        <v>29</v>
      </c>
      <c r="P60" s="25" t="s">
        <v>58</v>
      </c>
      <c r="Q60" s="25">
        <v>4</v>
      </c>
      <c r="R60" s="25" t="s">
        <v>59</v>
      </c>
      <c r="S60" s="25" t="s">
        <v>124</v>
      </c>
      <c r="T60" s="7"/>
      <c r="U60" s="7"/>
      <c r="V60" s="7"/>
      <c r="W60" s="7"/>
    </row>
    <row r="61" spans="2:23" ht="87.75" customHeight="1" x14ac:dyDescent="0.25">
      <c r="B61" s="25">
        <f t="shared" si="0"/>
        <v>5</v>
      </c>
      <c r="C61" s="25" t="s">
        <v>67</v>
      </c>
      <c r="D61" s="25" t="s">
        <v>55</v>
      </c>
      <c r="E61" s="25" t="s">
        <v>61</v>
      </c>
      <c r="F61" s="25" t="s">
        <v>57</v>
      </c>
      <c r="G61" s="78" t="s">
        <v>91</v>
      </c>
      <c r="H61" s="79"/>
      <c r="I61" s="79"/>
      <c r="J61" s="80"/>
      <c r="K61" s="78" t="s">
        <v>92</v>
      </c>
      <c r="L61" s="79"/>
      <c r="M61" s="79"/>
      <c r="N61" s="80"/>
      <c r="O61" s="25" t="s">
        <v>28</v>
      </c>
      <c r="P61" s="25" t="s">
        <v>65</v>
      </c>
      <c r="Q61" s="25">
        <v>5</v>
      </c>
      <c r="R61" s="25" t="s">
        <v>66</v>
      </c>
      <c r="S61" s="25" t="s">
        <v>124</v>
      </c>
      <c r="T61" s="7"/>
      <c r="U61" s="7"/>
      <c r="V61" s="7"/>
      <c r="W61" s="7"/>
    </row>
    <row r="62" spans="2:23" ht="70.8" x14ac:dyDescent="0.25">
      <c r="B62" s="25">
        <f t="shared" si="0"/>
        <v>6</v>
      </c>
      <c r="C62" s="25" t="s">
        <v>67</v>
      </c>
      <c r="D62" s="25" t="s">
        <v>55</v>
      </c>
      <c r="E62" s="25" t="s">
        <v>61</v>
      </c>
      <c r="F62" s="25" t="s">
        <v>69</v>
      </c>
      <c r="G62" s="78" t="s">
        <v>93</v>
      </c>
      <c r="H62" s="79"/>
      <c r="I62" s="79"/>
      <c r="J62" s="80"/>
      <c r="K62" s="78" t="s">
        <v>94</v>
      </c>
      <c r="L62" s="79"/>
      <c r="M62" s="79"/>
      <c r="N62" s="80"/>
      <c r="O62" s="25" t="s">
        <v>28</v>
      </c>
      <c r="P62" s="25" t="s">
        <v>65</v>
      </c>
      <c r="Q62" s="25">
        <v>5</v>
      </c>
      <c r="R62" s="25" t="s">
        <v>66</v>
      </c>
      <c r="S62" s="25" t="s">
        <v>124</v>
      </c>
      <c r="T62" s="7"/>
      <c r="U62" s="7"/>
      <c r="V62" s="7"/>
      <c r="W62" s="7"/>
    </row>
    <row r="63" spans="2:23" ht="152.1" customHeight="1" x14ac:dyDescent="0.25">
      <c r="B63" s="25">
        <f t="shared" si="0"/>
        <v>7</v>
      </c>
      <c r="C63" s="25" t="s">
        <v>67</v>
      </c>
      <c r="D63" s="25" t="s">
        <v>55</v>
      </c>
      <c r="E63" s="25" t="s">
        <v>61</v>
      </c>
      <c r="F63" s="25" t="s">
        <v>57</v>
      </c>
      <c r="G63" s="78" t="s">
        <v>95</v>
      </c>
      <c r="H63" s="79"/>
      <c r="I63" s="79"/>
      <c r="J63" s="80"/>
      <c r="K63" s="78" t="s">
        <v>96</v>
      </c>
      <c r="L63" s="79"/>
      <c r="M63" s="79"/>
      <c r="N63" s="80"/>
      <c r="O63" s="25" t="s">
        <v>28</v>
      </c>
      <c r="P63" s="25" t="s">
        <v>65</v>
      </c>
      <c r="Q63" s="25">
        <v>5</v>
      </c>
      <c r="R63" s="25" t="s">
        <v>66</v>
      </c>
      <c r="S63" s="25" t="s">
        <v>126</v>
      </c>
      <c r="T63" s="7"/>
      <c r="U63" s="7"/>
      <c r="V63" s="7"/>
      <c r="W63" s="7"/>
    </row>
    <row r="64" spans="2:23" ht="141" customHeight="1" x14ac:dyDescent="0.25">
      <c r="B64" s="25">
        <f t="shared" si="0"/>
        <v>8</v>
      </c>
      <c r="C64" s="25" t="s">
        <v>67</v>
      </c>
      <c r="D64" s="25" t="s">
        <v>55</v>
      </c>
      <c r="E64" s="25" t="s">
        <v>61</v>
      </c>
      <c r="F64" s="25" t="s">
        <v>57</v>
      </c>
      <c r="G64" s="78" t="s">
        <v>97</v>
      </c>
      <c r="H64" s="79"/>
      <c r="I64" s="79"/>
      <c r="J64" s="80"/>
      <c r="K64" s="78" t="s">
        <v>98</v>
      </c>
      <c r="L64" s="79"/>
      <c r="M64" s="79"/>
      <c r="N64" s="80"/>
      <c r="O64" s="25" t="s">
        <v>29</v>
      </c>
      <c r="P64" s="25" t="s">
        <v>58</v>
      </c>
      <c r="Q64" s="25">
        <v>4</v>
      </c>
      <c r="R64" s="25" t="s">
        <v>59</v>
      </c>
      <c r="S64" s="25" t="s">
        <v>126</v>
      </c>
      <c r="T64" s="7"/>
      <c r="U64" s="7"/>
      <c r="V64" s="7"/>
      <c r="W64" s="7"/>
    </row>
    <row r="65" spans="2:23" ht="24.75" customHeight="1" x14ac:dyDescent="0.25">
      <c r="B65" s="26"/>
      <c r="C65" s="26"/>
      <c r="D65" s="26"/>
      <c r="E65" s="26"/>
      <c r="F65" s="26"/>
      <c r="G65" s="8"/>
      <c r="H65" s="8"/>
      <c r="I65" s="8"/>
      <c r="J65" s="8"/>
      <c r="K65" s="8"/>
      <c r="L65" s="8"/>
      <c r="M65" s="8"/>
      <c r="N65" s="8"/>
      <c r="O65" s="26"/>
      <c r="P65" s="26"/>
      <c r="Q65" s="26"/>
      <c r="R65" s="26"/>
      <c r="S65" s="26"/>
      <c r="T65" s="7"/>
      <c r="U65" s="7"/>
      <c r="V65" s="7"/>
      <c r="W65" s="7"/>
    </row>
    <row r="66" spans="2:23" ht="95.25" customHeight="1" x14ac:dyDescent="0.25">
      <c r="B66" s="82" t="s">
        <v>42</v>
      </c>
      <c r="C66" s="76" t="s">
        <v>70</v>
      </c>
      <c r="D66" s="76"/>
      <c r="E66" s="76"/>
      <c r="F66" s="76"/>
      <c r="G66" s="76"/>
      <c r="H66" s="76"/>
      <c r="I66" s="83" t="s">
        <v>71</v>
      </c>
      <c r="J66" s="83"/>
      <c r="K66" s="83"/>
      <c r="L66" s="83"/>
      <c r="M66" s="76" t="s">
        <v>72</v>
      </c>
      <c r="N66" s="76"/>
      <c r="O66" s="77" t="s">
        <v>73</v>
      </c>
      <c r="P66" s="77" t="s">
        <v>74</v>
      </c>
      <c r="Q66" s="76" t="s">
        <v>75</v>
      </c>
      <c r="R66" s="76"/>
      <c r="S66" s="76"/>
    </row>
    <row r="67" spans="2:23" ht="95.25" customHeight="1" x14ac:dyDescent="0.25">
      <c r="B67" s="82"/>
      <c r="C67" s="76"/>
      <c r="D67" s="76"/>
      <c r="E67" s="76"/>
      <c r="F67" s="76"/>
      <c r="G67" s="76"/>
      <c r="H67" s="76"/>
      <c r="I67" s="27" t="s">
        <v>49</v>
      </c>
      <c r="J67" s="27" t="s">
        <v>76</v>
      </c>
      <c r="K67" s="27" t="s">
        <v>77</v>
      </c>
      <c r="L67" s="27" t="s">
        <v>52</v>
      </c>
      <c r="M67" s="76"/>
      <c r="N67" s="76"/>
      <c r="O67" s="77"/>
      <c r="P67" s="77"/>
      <c r="Q67" s="76" t="s">
        <v>78</v>
      </c>
      <c r="R67" s="76"/>
      <c r="S67" s="28" t="s">
        <v>79</v>
      </c>
    </row>
    <row r="68" spans="2:23" ht="137.25" customHeight="1" x14ac:dyDescent="0.25">
      <c r="B68" s="25">
        <v>1</v>
      </c>
      <c r="C68" s="78" t="s">
        <v>105</v>
      </c>
      <c r="D68" s="79"/>
      <c r="E68" s="79"/>
      <c r="F68" s="79"/>
      <c r="G68" s="79"/>
      <c r="H68" s="80"/>
      <c r="I68" s="25" t="s">
        <v>80</v>
      </c>
      <c r="J68" s="25" t="s">
        <v>58</v>
      </c>
      <c r="K68" s="25">
        <v>3</v>
      </c>
      <c r="L68" s="25" t="s">
        <v>59</v>
      </c>
      <c r="M68" s="78" t="s">
        <v>124</v>
      </c>
      <c r="N68" s="80"/>
      <c r="O68" s="29" t="s">
        <v>99</v>
      </c>
      <c r="P68" s="29" t="s">
        <v>144</v>
      </c>
      <c r="Q68" s="78" t="s">
        <v>100</v>
      </c>
      <c r="R68" s="79"/>
      <c r="S68" s="29" t="s">
        <v>145</v>
      </c>
    </row>
    <row r="69" spans="2:23" ht="137.25" customHeight="1" x14ac:dyDescent="0.25">
      <c r="B69" s="25">
        <f>+B68+1</f>
        <v>2</v>
      </c>
      <c r="C69" s="78" t="s">
        <v>106</v>
      </c>
      <c r="D69" s="79"/>
      <c r="E69" s="79"/>
      <c r="F69" s="79"/>
      <c r="G69" s="79"/>
      <c r="H69" s="80"/>
      <c r="I69" s="25" t="s">
        <v>80</v>
      </c>
      <c r="J69" s="25" t="s">
        <v>58</v>
      </c>
      <c r="K69" s="25">
        <v>4</v>
      </c>
      <c r="L69" s="25" t="s">
        <v>59</v>
      </c>
      <c r="M69" s="78" t="s">
        <v>124</v>
      </c>
      <c r="N69" s="80"/>
      <c r="O69" s="29" t="s">
        <v>101</v>
      </c>
      <c r="P69" s="29" t="s">
        <v>102</v>
      </c>
      <c r="Q69" s="78" t="s">
        <v>103</v>
      </c>
      <c r="R69" s="79"/>
      <c r="S69" s="29" t="s">
        <v>104</v>
      </c>
    </row>
    <row r="70" spans="2:23" ht="101.25" customHeight="1" x14ac:dyDescent="0.25">
      <c r="B70" s="25">
        <f t="shared" ref="B70:B75" si="1">+B69+1</f>
        <v>3</v>
      </c>
      <c r="C70" s="78" t="s">
        <v>107</v>
      </c>
      <c r="D70" s="79"/>
      <c r="E70" s="79"/>
      <c r="F70" s="79"/>
      <c r="G70" s="79"/>
      <c r="H70" s="80"/>
      <c r="I70" s="25" t="s">
        <v>28</v>
      </c>
      <c r="J70" s="25" t="s">
        <v>58</v>
      </c>
      <c r="K70" s="25">
        <v>3</v>
      </c>
      <c r="L70" s="25" t="s">
        <v>59</v>
      </c>
      <c r="M70" s="78" t="s">
        <v>124</v>
      </c>
      <c r="N70" s="80"/>
      <c r="O70" s="29" t="s">
        <v>101</v>
      </c>
      <c r="P70" s="29" t="s">
        <v>146</v>
      </c>
      <c r="Q70" s="78" t="s">
        <v>108</v>
      </c>
      <c r="R70" s="79"/>
      <c r="S70" s="29" t="s">
        <v>81</v>
      </c>
    </row>
    <row r="71" spans="2:23" ht="125.25" customHeight="1" x14ac:dyDescent="0.25">
      <c r="B71" s="25">
        <f t="shared" si="1"/>
        <v>4</v>
      </c>
      <c r="C71" s="78" t="s">
        <v>109</v>
      </c>
      <c r="D71" s="79"/>
      <c r="E71" s="79"/>
      <c r="F71" s="79"/>
      <c r="G71" s="79"/>
      <c r="H71" s="80"/>
      <c r="I71" s="25" t="s">
        <v>80</v>
      </c>
      <c r="J71" s="25" t="s">
        <v>58</v>
      </c>
      <c r="K71" s="25">
        <v>4</v>
      </c>
      <c r="L71" s="25" t="s">
        <v>59</v>
      </c>
      <c r="M71" s="78" t="s">
        <v>124</v>
      </c>
      <c r="N71" s="80"/>
      <c r="O71" s="29" t="s">
        <v>110</v>
      </c>
      <c r="P71" s="29" t="s">
        <v>120</v>
      </c>
      <c r="Q71" s="78" t="s">
        <v>111</v>
      </c>
      <c r="R71" s="79"/>
      <c r="S71" s="29" t="s">
        <v>112</v>
      </c>
    </row>
    <row r="72" spans="2:23" ht="270.75" customHeight="1" x14ac:dyDescent="0.25">
      <c r="B72" s="25">
        <f t="shared" si="1"/>
        <v>5</v>
      </c>
      <c r="C72" s="78" t="s">
        <v>113</v>
      </c>
      <c r="D72" s="79"/>
      <c r="E72" s="79"/>
      <c r="F72" s="79"/>
      <c r="G72" s="79"/>
      <c r="H72" s="80"/>
      <c r="I72" s="25" t="s">
        <v>28</v>
      </c>
      <c r="J72" s="25" t="s">
        <v>65</v>
      </c>
      <c r="K72" s="25">
        <v>5</v>
      </c>
      <c r="L72" s="25" t="s">
        <v>66</v>
      </c>
      <c r="M72" s="78" t="s">
        <v>126</v>
      </c>
      <c r="N72" s="80"/>
      <c r="O72" s="29" t="s">
        <v>82</v>
      </c>
      <c r="P72" s="29" t="s">
        <v>114</v>
      </c>
      <c r="Q72" s="78" t="s">
        <v>115</v>
      </c>
      <c r="R72" s="79"/>
      <c r="S72" s="29" t="s">
        <v>112</v>
      </c>
    </row>
    <row r="73" spans="2:23" ht="125.25" customHeight="1" x14ac:dyDescent="0.25">
      <c r="B73" s="25">
        <f t="shared" si="1"/>
        <v>6</v>
      </c>
      <c r="C73" s="78" t="s">
        <v>83</v>
      </c>
      <c r="D73" s="79"/>
      <c r="E73" s="79"/>
      <c r="F73" s="79"/>
      <c r="G73" s="79"/>
      <c r="H73" s="80"/>
      <c r="I73" s="25" t="s">
        <v>28</v>
      </c>
      <c r="J73" s="25" t="s">
        <v>58</v>
      </c>
      <c r="K73" s="25">
        <v>3</v>
      </c>
      <c r="L73" s="25" t="s">
        <v>59</v>
      </c>
      <c r="M73" s="78" t="s">
        <v>124</v>
      </c>
      <c r="N73" s="80"/>
      <c r="O73" s="29" t="s">
        <v>101</v>
      </c>
      <c r="P73" s="29" t="s">
        <v>116</v>
      </c>
      <c r="Q73" s="78" t="s">
        <v>127</v>
      </c>
      <c r="R73" s="79"/>
      <c r="S73" s="29" t="s">
        <v>112</v>
      </c>
    </row>
    <row r="74" spans="2:23" ht="125.25" customHeight="1" x14ac:dyDescent="0.25">
      <c r="B74" s="25">
        <f t="shared" si="1"/>
        <v>7</v>
      </c>
      <c r="C74" s="78" t="s">
        <v>117</v>
      </c>
      <c r="D74" s="79"/>
      <c r="E74" s="79"/>
      <c r="F74" s="79"/>
      <c r="G74" s="79"/>
      <c r="H74" s="80"/>
      <c r="I74" s="25" t="s">
        <v>28</v>
      </c>
      <c r="J74" s="25" t="s">
        <v>65</v>
      </c>
      <c r="K74" s="25">
        <v>5</v>
      </c>
      <c r="L74" s="25" t="s">
        <v>66</v>
      </c>
      <c r="M74" s="78" t="s">
        <v>126</v>
      </c>
      <c r="N74" s="80"/>
      <c r="O74" s="29" t="s">
        <v>82</v>
      </c>
      <c r="P74" s="29" t="s">
        <v>114</v>
      </c>
      <c r="Q74" s="78" t="s">
        <v>118</v>
      </c>
      <c r="R74" s="79"/>
      <c r="S74" s="29" t="s">
        <v>112</v>
      </c>
    </row>
    <row r="75" spans="2:23" ht="125.25" customHeight="1" x14ac:dyDescent="0.25">
      <c r="B75" s="25">
        <f t="shared" si="1"/>
        <v>8</v>
      </c>
      <c r="C75" s="78" t="s">
        <v>119</v>
      </c>
      <c r="D75" s="79"/>
      <c r="E75" s="79"/>
      <c r="F75" s="79"/>
      <c r="G75" s="79"/>
      <c r="H75" s="80"/>
      <c r="I75" s="25" t="s">
        <v>80</v>
      </c>
      <c r="J75" s="25" t="s">
        <v>58</v>
      </c>
      <c r="K75" s="25">
        <v>4</v>
      </c>
      <c r="L75" s="25" t="s">
        <v>59</v>
      </c>
      <c r="M75" s="78" t="s">
        <v>126</v>
      </c>
      <c r="N75" s="80"/>
      <c r="O75" s="29" t="s">
        <v>101</v>
      </c>
      <c r="P75" s="29" t="s">
        <v>120</v>
      </c>
      <c r="Q75" s="78" t="s">
        <v>121</v>
      </c>
      <c r="R75" s="79"/>
      <c r="S75" s="29" t="s">
        <v>112</v>
      </c>
    </row>
    <row r="76" spans="2:23" ht="16.5" customHeight="1" x14ac:dyDescent="0.25">
      <c r="B76" s="8"/>
      <c r="C76" s="8"/>
      <c r="D76" s="8"/>
      <c r="E76" s="8"/>
      <c r="F76" s="8"/>
      <c r="G76" s="8"/>
      <c r="H76" s="8"/>
      <c r="I76" s="26"/>
      <c r="J76" s="26"/>
      <c r="K76" s="26"/>
      <c r="L76" s="26"/>
      <c r="M76" s="8"/>
      <c r="N76" s="8"/>
      <c r="O76" s="8"/>
      <c r="P76" s="8"/>
      <c r="Q76" s="8"/>
      <c r="R76" s="8"/>
      <c r="S76" s="8"/>
    </row>
    <row r="77" spans="2:23" ht="44.1" customHeight="1" x14ac:dyDescent="0.25">
      <c r="B77" s="34" t="s">
        <v>147</v>
      </c>
      <c r="C77" s="34"/>
      <c r="D77" s="34"/>
      <c r="E77" s="34"/>
      <c r="F77" s="34"/>
      <c r="G77" s="34"/>
      <c r="H77" s="34"/>
      <c r="I77" s="34"/>
      <c r="J77" s="34"/>
      <c r="K77" s="34"/>
      <c r="L77" s="34"/>
      <c r="M77" s="34"/>
      <c r="N77" s="34"/>
      <c r="O77" s="34"/>
      <c r="P77" s="34"/>
      <c r="Q77" s="34"/>
      <c r="R77" s="34"/>
      <c r="S77" s="34"/>
    </row>
    <row r="79" spans="2:23" x14ac:dyDescent="0.25">
      <c r="B79" s="22"/>
      <c r="C79" s="7"/>
      <c r="D79" s="7"/>
      <c r="E79" s="84" t="s">
        <v>84</v>
      </c>
      <c r="F79" s="84"/>
      <c r="G79" s="84"/>
      <c r="H79" s="84"/>
      <c r="I79" s="84"/>
      <c r="J79" s="84"/>
      <c r="K79" s="84"/>
      <c r="L79" s="84"/>
      <c r="M79" s="84"/>
      <c r="N79" s="84"/>
      <c r="O79" s="84"/>
      <c r="P79" s="84"/>
      <c r="Q79" s="84"/>
      <c r="R79" s="84"/>
      <c r="S79" s="30" t="s">
        <v>85</v>
      </c>
    </row>
    <row r="80" spans="2:23" x14ac:dyDescent="0.25">
      <c r="B80" s="84" t="s">
        <v>86</v>
      </c>
      <c r="C80" s="84"/>
      <c r="D80" s="84"/>
      <c r="E80" s="51"/>
      <c r="F80" s="51"/>
      <c r="G80" s="51"/>
      <c r="H80" s="51"/>
      <c r="I80" s="51"/>
      <c r="J80" s="51"/>
      <c r="K80" s="51"/>
      <c r="L80" s="51"/>
      <c r="M80" s="51"/>
      <c r="N80" s="51"/>
      <c r="O80" s="51"/>
      <c r="P80" s="51"/>
      <c r="Q80" s="51"/>
      <c r="R80" s="51"/>
      <c r="S80" s="10"/>
    </row>
    <row r="81" spans="2:19" x14ac:dyDescent="0.25">
      <c r="B81" s="85" t="s">
        <v>87</v>
      </c>
      <c r="C81" s="85"/>
      <c r="D81" s="85"/>
      <c r="E81" s="51"/>
      <c r="F81" s="51"/>
      <c r="G81" s="51"/>
      <c r="H81" s="51"/>
      <c r="I81" s="51"/>
      <c r="J81" s="51"/>
      <c r="K81" s="51"/>
      <c r="L81" s="51"/>
      <c r="M81" s="51"/>
      <c r="N81" s="51"/>
      <c r="O81" s="51"/>
      <c r="P81" s="51"/>
      <c r="Q81" s="51"/>
      <c r="R81" s="51"/>
      <c r="S81" s="10"/>
    </row>
  </sheetData>
  <mergeCells count="164">
    <mergeCell ref="B77:S77"/>
    <mergeCell ref="E79:R79"/>
    <mergeCell ref="B80:D80"/>
    <mergeCell ref="E80:R80"/>
    <mergeCell ref="B81:D81"/>
    <mergeCell ref="E81:R81"/>
    <mergeCell ref="C74:H74"/>
    <mergeCell ref="M74:N74"/>
    <mergeCell ref="Q74:R74"/>
    <mergeCell ref="C75:H75"/>
    <mergeCell ref="M75:N75"/>
    <mergeCell ref="Q75:R75"/>
    <mergeCell ref="C72:H72"/>
    <mergeCell ref="M72:N72"/>
    <mergeCell ref="Q72:R72"/>
    <mergeCell ref="C73:H73"/>
    <mergeCell ref="M73:N73"/>
    <mergeCell ref="Q73:R73"/>
    <mergeCell ref="C71:H71"/>
    <mergeCell ref="M71:N71"/>
    <mergeCell ref="Q71:R71"/>
    <mergeCell ref="C69:H69"/>
    <mergeCell ref="M69:N69"/>
    <mergeCell ref="Q69:R69"/>
    <mergeCell ref="C70:H70"/>
    <mergeCell ref="M70:N70"/>
    <mergeCell ref="Q70:R70"/>
    <mergeCell ref="O66:O67"/>
    <mergeCell ref="P66:P67"/>
    <mergeCell ref="Q66:S66"/>
    <mergeCell ref="Q67:R67"/>
    <mergeCell ref="C68:H68"/>
    <mergeCell ref="M68:N68"/>
    <mergeCell ref="Q68:R68"/>
    <mergeCell ref="G64:J64"/>
    <mergeCell ref="K64:N64"/>
    <mergeCell ref="B66:B67"/>
    <mergeCell ref="C66:H67"/>
    <mergeCell ref="I66:L66"/>
    <mergeCell ref="M66:N67"/>
    <mergeCell ref="G61:J61"/>
    <mergeCell ref="K61:N61"/>
    <mergeCell ref="G62:J62"/>
    <mergeCell ref="K62:N62"/>
    <mergeCell ref="G63:J63"/>
    <mergeCell ref="K63:N63"/>
    <mergeCell ref="G59:J59"/>
    <mergeCell ref="K59:N59"/>
    <mergeCell ref="G60:J60"/>
    <mergeCell ref="K60:N60"/>
    <mergeCell ref="Q55:Q56"/>
    <mergeCell ref="R55:R56"/>
    <mergeCell ref="S55:S56"/>
    <mergeCell ref="G57:J57"/>
    <mergeCell ref="K57:N57"/>
    <mergeCell ref="G58:J58"/>
    <mergeCell ref="K58:N58"/>
    <mergeCell ref="B53:S53"/>
    <mergeCell ref="B55:B56"/>
    <mergeCell ref="C55:C56"/>
    <mergeCell ref="D55:D56"/>
    <mergeCell ref="E55:E56"/>
    <mergeCell ref="F55:F56"/>
    <mergeCell ref="G55:J56"/>
    <mergeCell ref="K55:N56"/>
    <mergeCell ref="O55:O56"/>
    <mergeCell ref="P55:P56"/>
    <mergeCell ref="B47:B50"/>
    <mergeCell ref="C47:F47"/>
    <mergeCell ref="G47:H47"/>
    <mergeCell ref="C48:F48"/>
    <mergeCell ref="G48:H48"/>
    <mergeCell ref="C49:F49"/>
    <mergeCell ref="G49:H49"/>
    <mergeCell ref="C50:F50"/>
    <mergeCell ref="G50:H50"/>
    <mergeCell ref="C42:D42"/>
    <mergeCell ref="E42:F42"/>
    <mergeCell ref="I42:M42"/>
    <mergeCell ref="O42:S42"/>
    <mergeCell ref="B44:S44"/>
    <mergeCell ref="C46:F46"/>
    <mergeCell ref="G46:H46"/>
    <mergeCell ref="E40:F40"/>
    <mergeCell ref="I40:M40"/>
    <mergeCell ref="O40:S40"/>
    <mergeCell ref="C41:D41"/>
    <mergeCell ref="E41:F41"/>
    <mergeCell ref="I41:M41"/>
    <mergeCell ref="O41:S41"/>
    <mergeCell ref="B38:B42"/>
    <mergeCell ref="C38:D38"/>
    <mergeCell ref="E38:F38"/>
    <mergeCell ref="I38:M38"/>
    <mergeCell ref="O38:S38"/>
    <mergeCell ref="C39:D39"/>
    <mergeCell ref="E39:F39"/>
    <mergeCell ref="I39:M39"/>
    <mergeCell ref="O39:S39"/>
    <mergeCell ref="C40:D40"/>
    <mergeCell ref="C35:F35"/>
    <mergeCell ref="I35:M35"/>
    <mergeCell ref="O35:S35"/>
    <mergeCell ref="C36:D37"/>
    <mergeCell ref="E36:F37"/>
    <mergeCell ref="I36:M36"/>
    <mergeCell ref="O36:S36"/>
    <mergeCell ref="I37:M37"/>
    <mergeCell ref="O37:S37"/>
    <mergeCell ref="B30:W30"/>
    <mergeCell ref="B31:S31"/>
    <mergeCell ref="G33:S33"/>
    <mergeCell ref="C34:F34"/>
    <mergeCell ref="I34:M34"/>
    <mergeCell ref="O34:S34"/>
    <mergeCell ref="B27:F27"/>
    <mergeCell ref="I27:M27"/>
    <mergeCell ref="O27:S27"/>
    <mergeCell ref="B28:D29"/>
    <mergeCell ref="E28:F29"/>
    <mergeCell ref="I28:M28"/>
    <mergeCell ref="O28:S28"/>
    <mergeCell ref="I29:M29"/>
    <mergeCell ref="O29:S29"/>
    <mergeCell ref="B24:W24"/>
    <mergeCell ref="B25:F25"/>
    <mergeCell ref="G25:S25"/>
    <mergeCell ref="B26:F26"/>
    <mergeCell ref="I26:M26"/>
    <mergeCell ref="O26:S26"/>
    <mergeCell ref="C20:H20"/>
    <mergeCell ref="I20:L20"/>
    <mergeCell ref="C21:H21"/>
    <mergeCell ref="I21:L21"/>
    <mergeCell ref="B22:W22"/>
    <mergeCell ref="B23:S23"/>
    <mergeCell ref="B15:W15"/>
    <mergeCell ref="C16:H16"/>
    <mergeCell ref="I16:L16"/>
    <mergeCell ref="B17:B21"/>
    <mergeCell ref="C17:H17"/>
    <mergeCell ref="I17:L17"/>
    <mergeCell ref="C18:H18"/>
    <mergeCell ref="I18:L18"/>
    <mergeCell ref="C19:H19"/>
    <mergeCell ref="I19:L19"/>
    <mergeCell ref="B12:S12"/>
    <mergeCell ref="B13:W13"/>
    <mergeCell ref="B14:W14"/>
    <mergeCell ref="B5:G5"/>
    <mergeCell ref="H5:S5"/>
    <mergeCell ref="B6:G6"/>
    <mergeCell ref="H6:S6"/>
    <mergeCell ref="B7:W7"/>
    <mergeCell ref="B8:S8"/>
    <mergeCell ref="C1:G1"/>
    <mergeCell ref="H1:Q1"/>
    <mergeCell ref="B2:S2"/>
    <mergeCell ref="B3:S3"/>
    <mergeCell ref="B4:G4"/>
    <mergeCell ref="H4:S4"/>
    <mergeCell ref="B9:W9"/>
    <mergeCell ref="B10:S10"/>
    <mergeCell ref="B11:W11"/>
  </mergeCell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Alejandra Amaya Gomez</dc:creator>
  <cp:keywords/>
  <dc:description/>
  <cp:lastModifiedBy>EDWIN ROMERO ROMERO</cp:lastModifiedBy>
  <cp:revision/>
  <dcterms:created xsi:type="dcterms:W3CDTF">2025-04-07T20:20:01Z</dcterms:created>
  <dcterms:modified xsi:type="dcterms:W3CDTF">2026-05-12T23:59:53Z</dcterms:modified>
  <cp:category/>
  <cp:contentStatus/>
</cp:coreProperties>
</file>